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20135c9b5eee33ff/Desktop/TRABAJO MINISTERIO MINAS/CONTRATOS/GGC-1248-2026/CUENTAS/JUNIO/TECNICO/ANEXO 01/CHOCO/"/>
    </mc:Choice>
  </mc:AlternateContent>
  <xr:revisionPtr revIDLastSave="5" documentId="11_6244D6953F3C1A46CAD5A99692E4263712A10DAE" xr6:coauthVersionLast="47" xr6:coauthVersionMax="47" xr10:uidLastSave="{18CCDD70-2F8F-4A7D-B063-1A65A18E90D8}"/>
  <bookViews>
    <workbookView xWindow="-108" yWindow="-108" windowWidth="23256" windowHeight="12456" activeTab="1" xr2:uid="{00000000-000D-0000-FFFF-FFFF00000000}"/>
  </bookViews>
  <sheets>
    <sheet name="Your Tab Name Here" sheetId="1" r:id="rId1"/>
    <sheet name="Hoja1" sheetId="2" r:id="rId2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" i="2" l="1"/>
  <c r="I26" i="2"/>
  <c r="J26" i="2"/>
  <c r="K26" i="2"/>
  <c r="L26" i="2"/>
  <c r="M26" i="2"/>
  <c r="N26" i="2"/>
  <c r="O26" i="2"/>
  <c r="P26" i="2"/>
  <c r="Q26" i="2"/>
  <c r="R26" i="2"/>
  <c r="S26" i="2"/>
  <c r="E26" i="2"/>
  <c r="F26" i="2"/>
  <c r="G26" i="2"/>
  <c r="D26" i="2"/>
</calcChain>
</file>

<file path=xl/sharedStrings.xml><?xml version="1.0" encoding="utf-8"?>
<sst xmlns="http://schemas.openxmlformats.org/spreadsheetml/2006/main" count="550" uniqueCount="367">
  <si>
    <t>Medidas</t>
  </si>
  <si>
    <t>TIEMPO</t>
  </si>
  <si>
    <t>UBICACION_GEOGRAFICA</t>
  </si>
  <si>
    <t>EMPRESA</t>
  </si>
  <si>
    <t>TIPO DE USUARIO</t>
  </si>
  <si>
    <t>ESTRATO</t>
  </si>
  <si>
    <t>Mes</t>
  </si>
  <si>
    <t>MUNICIPIO</t>
  </si>
  <si>
    <t>Empresa</t>
  </si>
  <si>
    <t>Tipo de usuario</t>
  </si>
  <si>
    <t>Numero de Suscriptores *</t>
  </si>
  <si>
    <t>Consumo total (kWh)</t>
  </si>
  <si>
    <t>Facturación por consumo ($)</t>
  </si>
  <si>
    <t>Facturación total ($)</t>
  </si>
  <si>
    <t>Promedio de Consumo (kWh/Suscriptor)</t>
  </si>
  <si>
    <t>Total</t>
  </si>
  <si>
    <t>abr / 2026</t>
  </si>
  <si>
    <t>ALTO BAUDO</t>
  </si>
  <si>
    <t>3226 - EMPRESA DISTRIBUIDORA DEL PACIFICO S.A. E.S.P</t>
  </si>
  <si>
    <t>Regulado</t>
  </si>
  <si>
    <t>Residencial Bajo-Bajo</t>
  </si>
  <si>
    <t>82,206kwh</t>
  </si>
  <si>
    <t>56,682,044 ($)</t>
  </si>
  <si>
    <t>2,763,396,561 ($)</t>
  </si>
  <si>
    <t>206.5 (kWh/susc)</t>
  </si>
  <si>
    <t>2,820,161,416 ($)</t>
  </si>
  <si>
    <t>ATRATO</t>
  </si>
  <si>
    <t>175,508kwh</t>
  </si>
  <si>
    <t>130,603,578 ($)</t>
  </si>
  <si>
    <t>1,167,955,794 ($)</t>
  </si>
  <si>
    <t>93.8 (kWh/susc)</t>
  </si>
  <si>
    <t>1,298,736,846 ($)</t>
  </si>
  <si>
    <t>Residencial Bajo</t>
  </si>
  <si>
    <t>1,618kwh</t>
  </si>
  <si>
    <t>1,204,280 ($)</t>
  </si>
  <si>
    <t>4,005,325 ($)</t>
  </si>
  <si>
    <t>115.6 (kWh/susc)</t>
  </si>
  <si>
    <t>5,211,353 ($)</t>
  </si>
  <si>
    <t>BAGADO</t>
  </si>
  <si>
    <t>91,945kwh</t>
  </si>
  <si>
    <t>68,434,750 ($)</t>
  </si>
  <si>
    <t>1,213,904,999 ($)</t>
  </si>
  <si>
    <t>53.5 (kWh/susc)</t>
  </si>
  <si>
    <t>1,282,433,466 ($)</t>
  </si>
  <si>
    <t>1,871kwh</t>
  </si>
  <si>
    <t>1,392,588 ($)</t>
  </si>
  <si>
    <t>8,777,857 ($)</t>
  </si>
  <si>
    <t>39.0 (kWh/susc)</t>
  </si>
  <si>
    <t>10,172,403 ($)</t>
  </si>
  <si>
    <t>CARMEN DEL DARIEN</t>
  </si>
  <si>
    <t>564 - EMPRESAS PÚBLICAS DE MEDELLIN E.S.P.</t>
  </si>
  <si>
    <t>115,772kwh</t>
  </si>
  <si>
    <t>97,796,090 ($)</t>
  </si>
  <si>
    <t>71,075,422 ($)</t>
  </si>
  <si>
    <t>122.8 (kWh/susc)</t>
  </si>
  <si>
    <t>168,988,350 ($)</t>
  </si>
  <si>
    <t>4kwh</t>
  </si>
  <si>
    <t>3,205 ($)</t>
  </si>
  <si>
    <t>2,158 ($)</t>
  </si>
  <si>
    <t>4.0 (kWh/susc)</t>
  </si>
  <si>
    <t>5,372 ($)</t>
  </si>
  <si>
    <t>CERTEGUI</t>
  </si>
  <si>
    <t>157,791kwh</t>
  </si>
  <si>
    <t>101,466,713 ($)</t>
  </si>
  <si>
    <t>198,646,737 ($)</t>
  </si>
  <si>
    <t>112.8 (kWh/susc)</t>
  </si>
  <si>
    <t>300,272,753 ($)</t>
  </si>
  <si>
    <t>572kwh</t>
  </si>
  <si>
    <t>394,400 ($)</t>
  </si>
  <si>
    <t>325,973 ($)</t>
  </si>
  <si>
    <t>71.5 (kWh/susc)</t>
  </si>
  <si>
    <t>721,024 ($)</t>
  </si>
  <si>
    <t>Residencial Medio-Bajo</t>
  </si>
  <si>
    <t>81kwh</t>
  </si>
  <si>
    <t>55,850 ($)</t>
  </si>
  <si>
    <t>47,470 ($)</t>
  </si>
  <si>
    <t>81.0 (kWh/susc)</t>
  </si>
  <si>
    <t>103,483 ($)</t>
  </si>
  <si>
    <t>CONDOTO</t>
  </si>
  <si>
    <t>449,636kwh</t>
  </si>
  <si>
    <t>310,078,376 ($)</t>
  </si>
  <si>
    <t>2,047,107,581 ($)</t>
  </si>
  <si>
    <t>102.7 (kWh/susc)</t>
  </si>
  <si>
    <t>2,357,640,076 ($)</t>
  </si>
  <si>
    <t>29,028kwh</t>
  </si>
  <si>
    <t>20,015,105 ($)</t>
  </si>
  <si>
    <t>45,272,087 ($)</t>
  </si>
  <si>
    <t>107.1 (kWh/susc)</t>
  </si>
  <si>
    <t>65,316,598 ($)</t>
  </si>
  <si>
    <t>2,710kwh</t>
  </si>
  <si>
    <t>1,868,572 ($)</t>
  </si>
  <si>
    <t>1,715,410 ($)</t>
  </si>
  <si>
    <t>180.7 (kWh/susc)</t>
  </si>
  <si>
    <t>3,586,888 ($)</t>
  </si>
  <si>
    <t>EL CANTON DEL SAN PABLO</t>
  </si>
  <si>
    <t>182,668kwh</t>
  </si>
  <si>
    <t>125,951,415 ($)</t>
  </si>
  <si>
    <t>1,130,323,256 ($)</t>
  </si>
  <si>
    <t>95.1 (kWh/susc)</t>
  </si>
  <si>
    <t>1,256,459,355 ($)</t>
  </si>
  <si>
    <t>403kwh</t>
  </si>
  <si>
    <t>277,873 ($)</t>
  </si>
  <si>
    <t>358,530 ($)</t>
  </si>
  <si>
    <t>100.8 (kWh/susc)</t>
  </si>
  <si>
    <t>636,911 ($)</t>
  </si>
  <si>
    <t>0kwh</t>
  </si>
  <si>
    <t>0 ($)</t>
  </si>
  <si>
    <t>3,086,780 ($)</t>
  </si>
  <si>
    <t>0.0 (kWh/susc)</t>
  </si>
  <si>
    <t>3,086,781 ($)</t>
  </si>
  <si>
    <t>EL CARMEN DE ATRATO</t>
  </si>
  <si>
    <t>25,320kwh</t>
  </si>
  <si>
    <t>25,320.0 (kWh/susc)</t>
  </si>
  <si>
    <t>50,641 ($)</t>
  </si>
  <si>
    <t>91,496kwh</t>
  </si>
  <si>
    <t>74,707,820 ($)</t>
  </si>
  <si>
    <t>42,561,930 ($)</t>
  </si>
  <si>
    <t>96.6 (kWh/susc)</t>
  </si>
  <si>
    <t>117,362,290 ($)</t>
  </si>
  <si>
    <t>141,918kwh</t>
  </si>
  <si>
    <t>116,219,933 ($)</t>
  </si>
  <si>
    <t>77,105,208 ($)</t>
  </si>
  <si>
    <t>106.0 (kWh/susc)</t>
  </si>
  <si>
    <t>193,468,504 ($)</t>
  </si>
  <si>
    <t>18,857kwh</t>
  </si>
  <si>
    <t>15,207,031 ($)</t>
  </si>
  <si>
    <t>13,658,504 ($)</t>
  </si>
  <si>
    <t>117.1 (kWh/susc)</t>
  </si>
  <si>
    <t>28,884,670 ($)</t>
  </si>
  <si>
    <t>ISTMINA</t>
  </si>
  <si>
    <t>1,615,462kwh</t>
  </si>
  <si>
    <t>1,192,139,207 ($)</t>
  </si>
  <si>
    <t>4,794,750,544 ($)</t>
  </si>
  <si>
    <t>126.3 (kWh/susc)</t>
  </si>
  <si>
    <t>5,988,518,130 ($)</t>
  </si>
  <si>
    <t>122,138kwh</t>
  </si>
  <si>
    <t>90,906,644 ($)</t>
  </si>
  <si>
    <t>114,128,154 ($)</t>
  </si>
  <si>
    <t>161.3 (kWh/susc)</t>
  </si>
  <si>
    <t>205,157,854 ($)</t>
  </si>
  <si>
    <t>17,211kwh</t>
  </si>
  <si>
    <t>12,810,149 ($)</t>
  </si>
  <si>
    <t>13,851,090 ($)</t>
  </si>
  <si>
    <t>181.2 (kWh/susc)</t>
  </si>
  <si>
    <t>26,678,726 ($)</t>
  </si>
  <si>
    <t>LLORO</t>
  </si>
  <si>
    <t>167,765kwh</t>
  </si>
  <si>
    <t>124,857,675 ($)</t>
  </si>
  <si>
    <t>1,239,078,339 ($)</t>
  </si>
  <si>
    <t>85.9 (kWh/susc)</t>
  </si>
  <si>
    <t>1,364,105,819 ($)</t>
  </si>
  <si>
    <t>298kwh</t>
  </si>
  <si>
    <t>221,802 ($)</t>
  </si>
  <si>
    <t>1,763,243 ($)</t>
  </si>
  <si>
    <t>49.7 (kWh/susc)</t>
  </si>
  <si>
    <t>1,985,399 ($)</t>
  </si>
  <si>
    <t>MEDIO BAUDO</t>
  </si>
  <si>
    <t>246,985kwh</t>
  </si>
  <si>
    <t>170,298,767 ($)</t>
  </si>
  <si>
    <t>6,144,872,702 ($)</t>
  </si>
  <si>
    <t>115.7 (kWh/susc)</t>
  </si>
  <si>
    <t>6,315,420,705 ($)</t>
  </si>
  <si>
    <t>862kwh</t>
  </si>
  <si>
    <t>594,358 ($)</t>
  </si>
  <si>
    <t>29,656,162 ($)</t>
  </si>
  <si>
    <t>86.2 (kWh/susc)</t>
  </si>
  <si>
    <t>30,251,478 ($)</t>
  </si>
  <si>
    <t>MEDIO SAN JUAN</t>
  </si>
  <si>
    <t>213,131kwh</t>
  </si>
  <si>
    <t>146,956,026 ($)</t>
  </si>
  <si>
    <t>3,537,241,315 ($)</t>
  </si>
  <si>
    <t>74.8 (kWh/susc)</t>
  </si>
  <si>
    <t>3,684,413,398 ($)</t>
  </si>
  <si>
    <t>358kwh</t>
  </si>
  <si>
    <t>246,845 ($)</t>
  </si>
  <si>
    <t>8,222,158 ($)</t>
  </si>
  <si>
    <t>35.8 (kWh/susc)</t>
  </si>
  <si>
    <t>8,469,407 ($)</t>
  </si>
  <si>
    <t>1,694,752 ($)</t>
  </si>
  <si>
    <t>1,694,754 ($)</t>
  </si>
  <si>
    <t>NOVITA</t>
  </si>
  <si>
    <t>275,524kwh</t>
  </si>
  <si>
    <t>189,976,617 ($)</t>
  </si>
  <si>
    <t>4,559,354,194 ($)</t>
  </si>
  <si>
    <t>130.5 (kWh/susc)</t>
  </si>
  <si>
    <t>4,749,608,577 ($)</t>
  </si>
  <si>
    <t>765kwh</t>
  </si>
  <si>
    <t>527,474 ($)</t>
  </si>
  <si>
    <t>7,520,104 ($)</t>
  </si>
  <si>
    <t>95.6 (kWh/susc)</t>
  </si>
  <si>
    <t>8,048,447 ($)</t>
  </si>
  <si>
    <t>536 - CELSIA COLOMBIA S.A. E.S.P.</t>
  </si>
  <si>
    <t>2,035kwh</t>
  </si>
  <si>
    <t>1,670,064 ($)</t>
  </si>
  <si>
    <t>984,150 ($)</t>
  </si>
  <si>
    <t>119.7 (kWh/susc)</t>
  </si>
  <si>
    <t>2,656,386 ($)</t>
  </si>
  <si>
    <t>520kwh</t>
  </si>
  <si>
    <t>426,749 ($)</t>
  </si>
  <si>
    <t>295,428 ($)</t>
  </si>
  <si>
    <t>130.0 (kWh/susc)</t>
  </si>
  <si>
    <t>722,831 ($)</t>
  </si>
  <si>
    <t>NUEVO BELÉN DE BAJIRÁ</t>
  </si>
  <si>
    <t>988,390kwh</t>
  </si>
  <si>
    <t>835,103,499 ($)</t>
  </si>
  <si>
    <t>544,814,973 ($)</t>
  </si>
  <si>
    <t>141.6 (kWh/susc)</t>
  </si>
  <si>
    <t>1,380,913,986 ($)</t>
  </si>
  <si>
    <t>90,015kwh</t>
  </si>
  <si>
    <t>76,454,373 ($)</t>
  </si>
  <si>
    <t>55,807,013 ($)</t>
  </si>
  <si>
    <t>186.8 (kWh/susc)</t>
  </si>
  <si>
    <t>132,352,070 ($)</t>
  </si>
  <si>
    <t>5,521kwh</t>
  </si>
  <si>
    <t>4,615,268 ($)</t>
  </si>
  <si>
    <t>4,508,639 ($)</t>
  </si>
  <si>
    <t>394.4 (kWh/susc)</t>
  </si>
  <si>
    <t>9,129,836 ($)</t>
  </si>
  <si>
    <t>QUIBDO</t>
  </si>
  <si>
    <t>5,764,497kwh</t>
  </si>
  <si>
    <t>4,093,646,786 ($)</t>
  </si>
  <si>
    <t>34,371,224,990 ($)</t>
  </si>
  <si>
    <t>113.7 (kWh/susc)</t>
  </si>
  <si>
    <t>38,470,687,069 ($)</t>
  </si>
  <si>
    <t>606,847kwh</t>
  </si>
  <si>
    <t>434,149,980 ($)</t>
  </si>
  <si>
    <t>1,331,078,642 ($)</t>
  </si>
  <si>
    <t>141.5 (kWh/susc)</t>
  </si>
  <si>
    <t>1,765,839,900 ($)</t>
  </si>
  <si>
    <t>428,648kwh</t>
  </si>
  <si>
    <t>301,462,232 ($)</t>
  </si>
  <si>
    <t>523,686,973 ($)</t>
  </si>
  <si>
    <t>183.1 (kWh/susc)</t>
  </si>
  <si>
    <t>825,580,377 ($)</t>
  </si>
  <si>
    <t>RIO IRO</t>
  </si>
  <si>
    <t>80,742kwh</t>
  </si>
  <si>
    <t>57,747,712 ($)</t>
  </si>
  <si>
    <t>860,511,971 ($)</t>
  </si>
  <si>
    <t>64.7 (kWh/susc)</t>
  </si>
  <si>
    <t>918,341,737 ($)</t>
  </si>
  <si>
    <t>46kwh</t>
  </si>
  <si>
    <t>34,238 ($)</t>
  </si>
  <si>
    <t>1,007,103 ($)</t>
  </si>
  <si>
    <t>46.0 (kWh/susc)</t>
  </si>
  <si>
    <t>1,041,434 ($)</t>
  </si>
  <si>
    <t>RIO QUITO</t>
  </si>
  <si>
    <t>139,312kwh</t>
  </si>
  <si>
    <t>103,689,970 ($)</t>
  </si>
  <si>
    <t>1,132,154,834 ($)</t>
  </si>
  <si>
    <t>81.1 (kWh/susc)</t>
  </si>
  <si>
    <t>1,235,985,915 ($)</t>
  </si>
  <si>
    <t>292kwh</t>
  </si>
  <si>
    <t>217,335 ($)</t>
  </si>
  <si>
    <t>679,587 ($)</t>
  </si>
  <si>
    <t>97.3 (kWh/susc)</t>
  </si>
  <si>
    <t>897,314 ($)</t>
  </si>
  <si>
    <t>RIOSUCIO</t>
  </si>
  <si>
    <t>466,062kwh</t>
  </si>
  <si>
    <t>396,460,929 ($)</t>
  </si>
  <si>
    <t>264,820,929 ($)</t>
  </si>
  <si>
    <t>234.6 (kWh/susc)</t>
  </si>
  <si>
    <t>661,750,142 ($)</t>
  </si>
  <si>
    <t>14,913kwh</t>
  </si>
  <si>
    <t>12,451,229 ($)</t>
  </si>
  <si>
    <t>8,984,199 ($)</t>
  </si>
  <si>
    <t>324.2 (kWh/susc)</t>
  </si>
  <si>
    <t>21,450,711 ($)</t>
  </si>
  <si>
    <t>2,341kwh</t>
  </si>
  <si>
    <t>1,945,337 ($)</t>
  </si>
  <si>
    <t>1,765,481 ($)</t>
  </si>
  <si>
    <t>260.1 (kWh/susc)</t>
  </si>
  <si>
    <t>3,713,428 ($)</t>
  </si>
  <si>
    <t>SAN JOSE DEL PALMAR</t>
  </si>
  <si>
    <t>84,772kwh</t>
  </si>
  <si>
    <t>69,569,834 ($)</t>
  </si>
  <si>
    <t>39,720,545 ($)</t>
  </si>
  <si>
    <t>114.2 (kWh/susc)</t>
  </si>
  <si>
    <t>109,376,007 ($)</t>
  </si>
  <si>
    <t>50,978kwh</t>
  </si>
  <si>
    <t>41,769,899 ($)</t>
  </si>
  <si>
    <t>31,586,051 ($)</t>
  </si>
  <si>
    <t>143.6 (kWh/susc)</t>
  </si>
  <si>
    <t>73,407,427 ($)</t>
  </si>
  <si>
    <t>192kwh</t>
  </si>
  <si>
    <t>157,569 ($)</t>
  </si>
  <si>
    <t>133,933 ($)</t>
  </si>
  <si>
    <t>96.0 (kWh/susc)</t>
  </si>
  <si>
    <t>291,792 ($)</t>
  </si>
  <si>
    <t>SIPI</t>
  </si>
  <si>
    <t>126,604kwh</t>
  </si>
  <si>
    <t>87,294,634 ($)</t>
  </si>
  <si>
    <t>2,718,526,300 ($)</t>
  </si>
  <si>
    <t>157.5 (kWh/susc)</t>
  </si>
  <si>
    <t>2,805,948,499 ($)</t>
  </si>
  <si>
    <t>1,211kwh</t>
  </si>
  <si>
    <t>834,995 ($)</t>
  </si>
  <si>
    <t>33,148,712 ($)</t>
  </si>
  <si>
    <t>173.0 (kWh/susc)</t>
  </si>
  <si>
    <t>33,985,098 ($)</t>
  </si>
  <si>
    <t>TADO</t>
  </si>
  <si>
    <t>597,489kwh</t>
  </si>
  <si>
    <t>425,156,358 ($)</t>
  </si>
  <si>
    <t>2,177,579,965 ($)</t>
  </si>
  <si>
    <t>92.7 (kWh/susc)</t>
  </si>
  <si>
    <t>2,603,340,347 ($)</t>
  </si>
  <si>
    <t>4,739kwh</t>
  </si>
  <si>
    <t>3,456,890 ($)</t>
  </si>
  <si>
    <t>5,800,699 ($)</t>
  </si>
  <si>
    <t>76.4 (kWh/susc)</t>
  </si>
  <si>
    <t>9,262,466 ($)</t>
  </si>
  <si>
    <t>189kwh</t>
  </si>
  <si>
    <t>140,673 ($)</t>
  </si>
  <si>
    <t>4,460,498 ($)</t>
  </si>
  <si>
    <t>63.0 (kWh/susc)</t>
  </si>
  <si>
    <t>4,601,426 ($)</t>
  </si>
  <si>
    <t>502 - CENTRAL HIDROELECTRICA DE CALDAS S.A. E.S.P. BIC BENEFICIO E INTERES COLECTIVO</t>
  </si>
  <si>
    <t>14,369kwh</t>
  </si>
  <si>
    <t>13,365,099 ($)</t>
  </si>
  <si>
    <t>12,480,249 ($)</t>
  </si>
  <si>
    <t>140.9 (kWh/susc)</t>
  </si>
  <si>
    <t>25,859,960 ($)</t>
  </si>
  <si>
    <t>1,629kwh</t>
  </si>
  <si>
    <t>1,515,190 ($)</t>
  </si>
  <si>
    <t>1,460,249 ($)</t>
  </si>
  <si>
    <t>232.7 (kWh/susc)</t>
  </si>
  <si>
    <t>2,977,308 ($)</t>
  </si>
  <si>
    <t>UNION PANAMERICANA</t>
  </si>
  <si>
    <t>306,451kwh</t>
  </si>
  <si>
    <t>211,298,404 ($)</t>
  </si>
  <si>
    <t>1,176,576,696 ($)</t>
  </si>
  <si>
    <t>110.1 (kWh/susc)</t>
  </si>
  <si>
    <t>1,388,184,444 ($)</t>
  </si>
  <si>
    <t>4,105kwh</t>
  </si>
  <si>
    <t>2,830,438 ($)</t>
  </si>
  <si>
    <t>3,927,819 ($)</t>
  </si>
  <si>
    <t>241.5 (kWh/susc)</t>
  </si>
  <si>
    <t>6,762,620 ($)</t>
  </si>
  <si>
    <t>463kwh</t>
  </si>
  <si>
    <t>319,243 ($)</t>
  </si>
  <si>
    <t>4,710,878 ($)</t>
  </si>
  <si>
    <t>154.3 (kWh/susc)</t>
  </si>
  <si>
    <t>5,030,741 ($)</t>
  </si>
  <si>
    <t>Suma</t>
  </si>
  <si>
    <t>14,013,275kwh</t>
  </si>
  <si>
    <t>10,229,680,114 ($)</t>
  </si>
  <si>
    <t>74,553,897,845 ($)</t>
  </si>
  <si>
    <t>32,584.1 (kWh/susc)</t>
  </si>
  <si>
    <t>84,797,743,142 ($)</t>
  </si>
  <si>
    <t>DEPARTAMENTO: CHOCÓ |  Abril 2026  |  Estratos Residenciales 1, 2 y 3</t>
  </si>
  <si>
    <t>OPERADOR</t>
  </si>
  <si>
    <t>Estrato 2
(Bajo)</t>
  </si>
  <si>
    <t>Estrato 1
(Bajo-Bajo)</t>
  </si>
  <si>
    <t>Estrato 3
(Bajo-Medio)</t>
  </si>
  <si>
    <t>TOTAL USUARIOS
Estratos 1-2-3</t>
  </si>
  <si>
    <t>Consumo Total Bajo (kWh)</t>
  </si>
  <si>
    <t>Consumo Total Bajo-Bajo  (kWh)</t>
  </si>
  <si>
    <t>Consumo Total Bajo-Medio (kWh)</t>
  </si>
  <si>
    <t>Facturación Consumo Bajo ($)</t>
  </si>
  <si>
    <t>Facturación Consumo Bajo-Bajo ($)</t>
  </si>
  <si>
    <t>Facturación Consumo Bajo-Medio ($)</t>
  </si>
  <si>
    <t>Facturación Total Bajo ($)</t>
  </si>
  <si>
    <t>Facturación Total Bajo-Bajo ($)</t>
  </si>
  <si>
    <t>Facturación Total Bajo-Medio  ($)</t>
  </si>
  <si>
    <t>Promedio Consumo Bajo
(kWh/Susc.)</t>
  </si>
  <si>
    <t>Promedio Consumo Bajo-Bajo
(kWh/Susc.)</t>
  </si>
  <si>
    <t>Promedio Consumo Bajo-Medio
(kWh/Susc.)</t>
  </si>
  <si>
    <t>TOTAL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</si>
</sst>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8"/>
      <color rgb="FF333333"/>
      <name val="Arial"/>
      <family val="2"/>
    </font>
    <font>
      <b/>
      <sz val="12"/>
      <color rgb="FFFFFFFF"/>
      <name val="Arial"/>
      <family val="2"/>
    </font>
    <font>
      <sz val="12"/>
      <color theme="1"/>
      <name val="Aptos Narrow"/>
      <family val="2"/>
      <scheme val="minor"/>
    </font>
    <font>
      <sz val="12"/>
      <color rgb="FF404040"/>
      <name val="Arial"/>
      <family val="2"/>
    </font>
    <font>
      <b/>
      <sz val="12"/>
      <color rgb="FF1F4E79"/>
      <name val="Arial"/>
      <family val="2"/>
    </font>
    <font>
      <b/>
      <sz val="12"/>
      <color rgb="FF00FDFF"/>
      <name val="Arial"/>
      <family val="2"/>
    </font>
    <font>
      <sz val="12"/>
      <color rgb="FF00FD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9330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1F4E79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1F4E79"/>
      </left>
      <right style="medium">
        <color rgb="FF1F4E79"/>
      </right>
      <top style="medium">
        <color rgb="FF1F4E79"/>
      </top>
      <bottom style="medium">
        <color rgb="FF1F4E79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4" fontId="2" fillId="4" borderId="0" xfId="0" applyNumberFormat="1" applyFont="1" applyFill="1" applyAlignment="1">
      <alignment horizontal="right"/>
    </xf>
    <xf numFmtId="3" fontId="1" fillId="0" borderId="0" xfId="0" applyNumberFormat="1" applyFont="1"/>
    <xf numFmtId="49" fontId="2" fillId="4" borderId="0" xfId="0" applyNumberFormat="1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left" vertical="center"/>
    </xf>
    <xf numFmtId="0" fontId="1" fillId="0" borderId="0" xfId="0" applyFont="1"/>
    <xf numFmtId="0" fontId="5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/>
    </xf>
    <xf numFmtId="49" fontId="6" fillId="6" borderId="1" xfId="0" applyNumberFormat="1" applyFont="1" applyFill="1" applyBorder="1" applyAlignment="1">
      <alignment horizontal="left" vertical="center"/>
    </xf>
    <xf numFmtId="3" fontId="6" fillId="6" borderId="1" xfId="0" applyNumberFormat="1" applyFont="1" applyFill="1" applyBorder="1" applyAlignment="1">
      <alignment horizontal="right" vertical="center"/>
    </xf>
    <xf numFmtId="3" fontId="7" fillId="6" borderId="1" xfId="0" applyNumberFormat="1" applyFont="1" applyFill="1" applyBorder="1" applyAlignment="1">
      <alignment horizontal="right" vertical="center"/>
    </xf>
    <xf numFmtId="4" fontId="6" fillId="6" borderId="1" xfId="0" applyNumberFormat="1" applyFont="1" applyFill="1" applyBorder="1" applyAlignment="1">
      <alignment horizontal="right" vertical="center"/>
    </xf>
    <xf numFmtId="0" fontId="8" fillId="7" borderId="2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vertical="center"/>
    </xf>
    <xf numFmtId="3" fontId="8" fillId="7" borderId="2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Alignment="1">
      <alignment horizontal="left" vertical="center"/>
    </xf>
    <xf numFmtId="0" fontId="0" fillId="0" borderId="0" xfId="0"/>
    <xf numFmtId="49" fontId="2" fillId="4" borderId="0" xfId="0" applyNumberFormat="1" applyFont="1" applyFill="1" applyAlignment="1">
      <alignment horizontal="center" vertical="center"/>
    </xf>
    <xf numFmtId="0" fontId="1" fillId="0" borderId="0" xfId="0" applyFont="1"/>
    <xf numFmtId="0" fontId="4" fillId="5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3" fontId="5" fillId="8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workbookViewId="0">
      <selection activeCell="B4" sqref="B4:B63"/>
    </sheetView>
  </sheetViews>
  <sheetFormatPr baseColWidth="10" defaultRowHeight="13.8"/>
  <cols>
    <col min="1" max="1" width="7.59765625" bestFit="1" customWidth="1"/>
    <col min="2" max="2" width="21.296875" bestFit="1" customWidth="1"/>
    <col min="3" max="3" width="46.19921875" bestFit="1" customWidth="1"/>
    <col min="4" max="4" width="13.59765625" bestFit="1" customWidth="1"/>
    <col min="5" max="5" width="17.59765625" bestFit="1" customWidth="1"/>
    <col min="6" max="6" width="18.796875" bestFit="1" customWidth="1"/>
    <col min="7" max="7" width="15.296875" bestFit="1" customWidth="1"/>
    <col min="8" max="8" width="21" bestFit="1" customWidth="1"/>
    <col min="9" max="9" width="14.796875" bestFit="1" customWidth="1"/>
    <col min="10" max="10" width="29.19921875" bestFit="1" customWidth="1"/>
    <col min="11" max="11" width="12.796875" bestFit="1" customWidth="1"/>
  </cols>
  <sheetData>
    <row r="1" spans="1:11" ht="13.2" customHeight="1">
      <c r="A1" s="21"/>
      <c r="B1" s="19"/>
      <c r="C1" s="19"/>
      <c r="D1" s="19"/>
      <c r="E1" s="19"/>
      <c r="F1" s="1" t="s">
        <v>0</v>
      </c>
    </row>
    <row r="2" spans="1:11" ht="12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0</v>
      </c>
    </row>
    <row r="3" spans="1:11" ht="12" customHeight="1">
      <c r="A3" s="1" t="s">
        <v>6</v>
      </c>
      <c r="B3" s="1" t="s">
        <v>7</v>
      </c>
      <c r="C3" s="1" t="s">
        <v>8</v>
      </c>
      <c r="D3" s="1" t="s">
        <v>9</v>
      </c>
      <c r="E3" s="1" t="s">
        <v>5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5" t="s">
        <v>15</v>
      </c>
    </row>
    <row r="4" spans="1:11">
      <c r="A4" s="18" t="s">
        <v>16</v>
      </c>
      <c r="B4" s="6" t="s">
        <v>17</v>
      </c>
      <c r="C4" s="6" t="s">
        <v>18</v>
      </c>
      <c r="D4" s="6" t="s">
        <v>19</v>
      </c>
      <c r="E4" s="6" t="s">
        <v>20</v>
      </c>
      <c r="F4" s="7">
        <v>398</v>
      </c>
      <c r="G4" s="7" t="s">
        <v>21</v>
      </c>
      <c r="H4" s="7" t="s">
        <v>22</v>
      </c>
      <c r="I4" s="7" t="s">
        <v>23</v>
      </c>
      <c r="J4" s="7" t="s">
        <v>24</v>
      </c>
      <c r="K4" s="3" t="s">
        <v>25</v>
      </c>
    </row>
    <row r="5" spans="1:11">
      <c r="A5" s="19"/>
      <c r="B5" s="18" t="s">
        <v>26</v>
      </c>
      <c r="C5" s="18" t="s">
        <v>18</v>
      </c>
      <c r="D5" s="18" t="s">
        <v>19</v>
      </c>
      <c r="E5" s="6" t="s">
        <v>20</v>
      </c>
      <c r="F5" s="4">
        <v>1872</v>
      </c>
      <c r="G5" s="7" t="s">
        <v>27</v>
      </c>
      <c r="H5" s="7" t="s">
        <v>28</v>
      </c>
      <c r="I5" s="7" t="s">
        <v>29</v>
      </c>
      <c r="J5" s="7" t="s">
        <v>30</v>
      </c>
      <c r="K5" s="3" t="s">
        <v>31</v>
      </c>
    </row>
    <row r="6" spans="1:11">
      <c r="A6" s="19"/>
      <c r="B6" s="19"/>
      <c r="C6" s="19"/>
      <c r="D6" s="19"/>
      <c r="E6" s="6" t="s">
        <v>32</v>
      </c>
      <c r="F6" s="7">
        <v>14</v>
      </c>
      <c r="G6" s="7" t="s">
        <v>33</v>
      </c>
      <c r="H6" s="7" t="s">
        <v>34</v>
      </c>
      <c r="I6" s="7" t="s">
        <v>35</v>
      </c>
      <c r="J6" s="7" t="s">
        <v>36</v>
      </c>
      <c r="K6" s="3" t="s">
        <v>37</v>
      </c>
    </row>
    <row r="7" spans="1:11">
      <c r="A7" s="19"/>
      <c r="B7" s="18" t="s">
        <v>38</v>
      </c>
      <c r="C7" s="18" t="s">
        <v>18</v>
      </c>
      <c r="D7" s="18" t="s">
        <v>19</v>
      </c>
      <c r="E7" s="6" t="s">
        <v>20</v>
      </c>
      <c r="F7" s="4">
        <v>1718</v>
      </c>
      <c r="G7" s="7" t="s">
        <v>39</v>
      </c>
      <c r="H7" s="7" t="s">
        <v>40</v>
      </c>
      <c r="I7" s="7" t="s">
        <v>41</v>
      </c>
      <c r="J7" s="7" t="s">
        <v>42</v>
      </c>
      <c r="K7" s="3" t="s">
        <v>43</v>
      </c>
    </row>
    <row r="8" spans="1:11">
      <c r="A8" s="19"/>
      <c r="B8" s="19"/>
      <c r="C8" s="19"/>
      <c r="D8" s="19"/>
      <c r="E8" s="6" t="s">
        <v>32</v>
      </c>
      <c r="F8" s="7">
        <v>48</v>
      </c>
      <c r="G8" s="7" t="s">
        <v>44</v>
      </c>
      <c r="H8" s="7" t="s">
        <v>45</v>
      </c>
      <c r="I8" s="7" t="s">
        <v>46</v>
      </c>
      <c r="J8" s="7" t="s">
        <v>47</v>
      </c>
      <c r="K8" s="3" t="s">
        <v>48</v>
      </c>
    </row>
    <row r="9" spans="1:11">
      <c r="A9" s="19"/>
      <c r="B9" s="18" t="s">
        <v>49</v>
      </c>
      <c r="C9" s="18" t="s">
        <v>50</v>
      </c>
      <c r="D9" s="18" t="s">
        <v>19</v>
      </c>
      <c r="E9" s="6" t="s">
        <v>20</v>
      </c>
      <c r="F9" s="7">
        <v>943</v>
      </c>
      <c r="G9" s="7" t="s">
        <v>51</v>
      </c>
      <c r="H9" s="7" t="s">
        <v>52</v>
      </c>
      <c r="I9" s="7" t="s">
        <v>53</v>
      </c>
      <c r="J9" s="7" t="s">
        <v>54</v>
      </c>
      <c r="K9" s="3" t="s">
        <v>55</v>
      </c>
    </row>
    <row r="10" spans="1:11">
      <c r="A10" s="19"/>
      <c r="B10" s="19"/>
      <c r="C10" s="19"/>
      <c r="D10" s="19"/>
      <c r="E10" s="6" t="s">
        <v>32</v>
      </c>
      <c r="F10" s="7">
        <v>1</v>
      </c>
      <c r="G10" s="7" t="s">
        <v>56</v>
      </c>
      <c r="H10" s="7" t="s">
        <v>57</v>
      </c>
      <c r="I10" s="7" t="s">
        <v>58</v>
      </c>
      <c r="J10" s="7" t="s">
        <v>59</v>
      </c>
      <c r="K10" s="3" t="s">
        <v>60</v>
      </c>
    </row>
    <row r="11" spans="1:11">
      <c r="A11" s="19"/>
      <c r="B11" s="18" t="s">
        <v>61</v>
      </c>
      <c r="C11" s="18" t="s">
        <v>18</v>
      </c>
      <c r="D11" s="18" t="s">
        <v>19</v>
      </c>
      <c r="E11" s="6" t="s">
        <v>20</v>
      </c>
      <c r="F11" s="4">
        <v>1399</v>
      </c>
      <c r="G11" s="7" t="s">
        <v>62</v>
      </c>
      <c r="H11" s="7" t="s">
        <v>63</v>
      </c>
      <c r="I11" s="7" t="s">
        <v>64</v>
      </c>
      <c r="J11" s="7" t="s">
        <v>65</v>
      </c>
      <c r="K11" s="3" t="s">
        <v>66</v>
      </c>
    </row>
    <row r="12" spans="1:11">
      <c r="A12" s="19"/>
      <c r="B12" s="19"/>
      <c r="C12" s="19"/>
      <c r="D12" s="19"/>
      <c r="E12" s="6" t="s">
        <v>32</v>
      </c>
      <c r="F12" s="7">
        <v>8</v>
      </c>
      <c r="G12" s="7" t="s">
        <v>67</v>
      </c>
      <c r="H12" s="7" t="s">
        <v>68</v>
      </c>
      <c r="I12" s="7" t="s">
        <v>69</v>
      </c>
      <c r="J12" s="7" t="s">
        <v>70</v>
      </c>
      <c r="K12" s="3" t="s">
        <v>71</v>
      </c>
    </row>
    <row r="13" spans="1:11">
      <c r="A13" s="19"/>
      <c r="B13" s="19"/>
      <c r="C13" s="19"/>
      <c r="D13" s="19"/>
      <c r="E13" s="6" t="s">
        <v>72</v>
      </c>
      <c r="F13" s="7">
        <v>1</v>
      </c>
      <c r="G13" s="7" t="s">
        <v>73</v>
      </c>
      <c r="H13" s="7" t="s">
        <v>74</v>
      </c>
      <c r="I13" s="7" t="s">
        <v>75</v>
      </c>
      <c r="J13" s="7" t="s">
        <v>76</v>
      </c>
      <c r="K13" s="3" t="s">
        <v>77</v>
      </c>
    </row>
    <row r="14" spans="1:11">
      <c r="A14" s="19"/>
      <c r="B14" s="18" t="s">
        <v>78</v>
      </c>
      <c r="C14" s="18" t="s">
        <v>18</v>
      </c>
      <c r="D14" s="18" t="s">
        <v>19</v>
      </c>
      <c r="E14" s="6" t="s">
        <v>20</v>
      </c>
      <c r="F14" s="4">
        <v>4380</v>
      </c>
      <c r="G14" s="7" t="s">
        <v>79</v>
      </c>
      <c r="H14" s="7" t="s">
        <v>80</v>
      </c>
      <c r="I14" s="7" t="s">
        <v>81</v>
      </c>
      <c r="J14" s="7" t="s">
        <v>82</v>
      </c>
      <c r="K14" s="3" t="s">
        <v>83</v>
      </c>
    </row>
    <row r="15" spans="1:11">
      <c r="A15" s="19"/>
      <c r="B15" s="19"/>
      <c r="C15" s="19"/>
      <c r="D15" s="19"/>
      <c r="E15" s="6" t="s">
        <v>32</v>
      </c>
      <c r="F15" s="7">
        <v>271</v>
      </c>
      <c r="G15" s="7" t="s">
        <v>84</v>
      </c>
      <c r="H15" s="7" t="s">
        <v>85</v>
      </c>
      <c r="I15" s="7" t="s">
        <v>86</v>
      </c>
      <c r="J15" s="7" t="s">
        <v>87</v>
      </c>
      <c r="K15" s="3" t="s">
        <v>88</v>
      </c>
    </row>
    <row r="16" spans="1:11">
      <c r="A16" s="19"/>
      <c r="B16" s="19"/>
      <c r="C16" s="19"/>
      <c r="D16" s="19"/>
      <c r="E16" s="6" t="s">
        <v>72</v>
      </c>
      <c r="F16" s="7">
        <v>15</v>
      </c>
      <c r="G16" s="7" t="s">
        <v>89</v>
      </c>
      <c r="H16" s="7" t="s">
        <v>90</v>
      </c>
      <c r="I16" s="7" t="s">
        <v>91</v>
      </c>
      <c r="J16" s="7" t="s">
        <v>92</v>
      </c>
      <c r="K16" s="3" t="s">
        <v>93</v>
      </c>
    </row>
    <row r="17" spans="1:11">
      <c r="A17" s="19"/>
      <c r="B17" s="18" t="s">
        <v>94</v>
      </c>
      <c r="C17" s="18" t="s">
        <v>18</v>
      </c>
      <c r="D17" s="18" t="s">
        <v>19</v>
      </c>
      <c r="E17" s="6" t="s">
        <v>20</v>
      </c>
      <c r="F17" s="4">
        <v>1921</v>
      </c>
      <c r="G17" s="7" t="s">
        <v>95</v>
      </c>
      <c r="H17" s="7" t="s">
        <v>96</v>
      </c>
      <c r="I17" s="7" t="s">
        <v>97</v>
      </c>
      <c r="J17" s="7" t="s">
        <v>98</v>
      </c>
      <c r="K17" s="3" t="s">
        <v>99</v>
      </c>
    </row>
    <row r="18" spans="1:11">
      <c r="A18" s="19"/>
      <c r="B18" s="19"/>
      <c r="C18" s="19"/>
      <c r="D18" s="19"/>
      <c r="E18" s="6" t="s">
        <v>32</v>
      </c>
      <c r="F18" s="7">
        <v>4</v>
      </c>
      <c r="G18" s="7" t="s">
        <v>100</v>
      </c>
      <c r="H18" s="7" t="s">
        <v>101</v>
      </c>
      <c r="I18" s="7" t="s">
        <v>102</v>
      </c>
      <c r="J18" s="7" t="s">
        <v>103</v>
      </c>
      <c r="K18" s="3" t="s">
        <v>104</v>
      </c>
    </row>
    <row r="19" spans="1:11">
      <c r="A19" s="19"/>
      <c r="B19" s="19"/>
      <c r="C19" s="19"/>
      <c r="D19" s="19"/>
      <c r="E19" s="6" t="s">
        <v>72</v>
      </c>
      <c r="F19" s="7">
        <v>1</v>
      </c>
      <c r="G19" s="7" t="s">
        <v>105</v>
      </c>
      <c r="H19" s="7" t="s">
        <v>106</v>
      </c>
      <c r="I19" s="7" t="s">
        <v>107</v>
      </c>
      <c r="J19" s="7" t="s">
        <v>108</v>
      </c>
      <c r="K19" s="3" t="s">
        <v>109</v>
      </c>
    </row>
    <row r="20" spans="1:11">
      <c r="A20" s="19"/>
      <c r="B20" s="18" t="s">
        <v>110</v>
      </c>
      <c r="C20" s="6" t="s">
        <v>18</v>
      </c>
      <c r="D20" s="6" t="s">
        <v>19</v>
      </c>
      <c r="E20" s="6" t="s">
        <v>20</v>
      </c>
      <c r="F20" s="7">
        <v>1</v>
      </c>
      <c r="G20" s="7" t="s">
        <v>111</v>
      </c>
      <c r="H20" s="7" t="s">
        <v>106</v>
      </c>
      <c r="I20" s="7" t="s">
        <v>106</v>
      </c>
      <c r="J20" s="7" t="s">
        <v>112</v>
      </c>
      <c r="K20" s="3" t="s">
        <v>113</v>
      </c>
    </row>
    <row r="21" spans="1:11">
      <c r="A21" s="19"/>
      <c r="B21" s="19"/>
      <c r="C21" s="18" t="s">
        <v>50</v>
      </c>
      <c r="D21" s="18" t="s">
        <v>19</v>
      </c>
      <c r="E21" s="6" t="s">
        <v>20</v>
      </c>
      <c r="F21" s="7">
        <v>947</v>
      </c>
      <c r="G21" s="7" t="s">
        <v>114</v>
      </c>
      <c r="H21" s="7" t="s">
        <v>115</v>
      </c>
      <c r="I21" s="7" t="s">
        <v>116</v>
      </c>
      <c r="J21" s="7" t="s">
        <v>117</v>
      </c>
      <c r="K21" s="3" t="s">
        <v>118</v>
      </c>
    </row>
    <row r="22" spans="1:11">
      <c r="A22" s="19"/>
      <c r="B22" s="19"/>
      <c r="C22" s="19"/>
      <c r="D22" s="19"/>
      <c r="E22" s="6" t="s">
        <v>32</v>
      </c>
      <c r="F22" s="4">
        <v>1339</v>
      </c>
      <c r="G22" s="7" t="s">
        <v>119</v>
      </c>
      <c r="H22" s="7" t="s">
        <v>120</v>
      </c>
      <c r="I22" s="7" t="s">
        <v>121</v>
      </c>
      <c r="J22" s="7" t="s">
        <v>122</v>
      </c>
      <c r="K22" s="3" t="s">
        <v>123</v>
      </c>
    </row>
    <row r="23" spans="1:11">
      <c r="A23" s="19"/>
      <c r="B23" s="19"/>
      <c r="C23" s="19"/>
      <c r="D23" s="19"/>
      <c r="E23" s="6" t="s">
        <v>72</v>
      </c>
      <c r="F23" s="7">
        <v>161</v>
      </c>
      <c r="G23" s="7" t="s">
        <v>124</v>
      </c>
      <c r="H23" s="7" t="s">
        <v>125</v>
      </c>
      <c r="I23" s="7" t="s">
        <v>126</v>
      </c>
      <c r="J23" s="7" t="s">
        <v>127</v>
      </c>
      <c r="K23" s="3" t="s">
        <v>128</v>
      </c>
    </row>
    <row r="24" spans="1:11">
      <c r="A24" s="19"/>
      <c r="B24" s="18" t="s">
        <v>129</v>
      </c>
      <c r="C24" s="18" t="s">
        <v>18</v>
      </c>
      <c r="D24" s="18" t="s">
        <v>19</v>
      </c>
      <c r="E24" s="6" t="s">
        <v>20</v>
      </c>
      <c r="F24" s="4">
        <v>12791</v>
      </c>
      <c r="G24" s="7" t="s">
        <v>130</v>
      </c>
      <c r="H24" s="7" t="s">
        <v>131</v>
      </c>
      <c r="I24" s="7" t="s">
        <v>132</v>
      </c>
      <c r="J24" s="7" t="s">
        <v>133</v>
      </c>
      <c r="K24" s="3" t="s">
        <v>134</v>
      </c>
    </row>
    <row r="25" spans="1:11">
      <c r="A25" s="19"/>
      <c r="B25" s="19"/>
      <c r="C25" s="19"/>
      <c r="D25" s="19"/>
      <c r="E25" s="6" t="s">
        <v>32</v>
      </c>
      <c r="F25" s="7">
        <v>757</v>
      </c>
      <c r="G25" s="7" t="s">
        <v>135</v>
      </c>
      <c r="H25" s="7" t="s">
        <v>136</v>
      </c>
      <c r="I25" s="7" t="s">
        <v>137</v>
      </c>
      <c r="J25" s="7" t="s">
        <v>138</v>
      </c>
      <c r="K25" s="3" t="s">
        <v>139</v>
      </c>
    </row>
    <row r="26" spans="1:11">
      <c r="A26" s="19"/>
      <c r="B26" s="19"/>
      <c r="C26" s="19"/>
      <c r="D26" s="19"/>
      <c r="E26" s="6" t="s">
        <v>72</v>
      </c>
      <c r="F26" s="7">
        <v>95</v>
      </c>
      <c r="G26" s="7" t="s">
        <v>140</v>
      </c>
      <c r="H26" s="7" t="s">
        <v>141</v>
      </c>
      <c r="I26" s="7" t="s">
        <v>142</v>
      </c>
      <c r="J26" s="7" t="s">
        <v>143</v>
      </c>
      <c r="K26" s="3" t="s">
        <v>144</v>
      </c>
    </row>
    <row r="27" spans="1:11">
      <c r="A27" s="19"/>
      <c r="B27" s="18" t="s">
        <v>145</v>
      </c>
      <c r="C27" s="18" t="s">
        <v>18</v>
      </c>
      <c r="D27" s="18" t="s">
        <v>19</v>
      </c>
      <c r="E27" s="6" t="s">
        <v>20</v>
      </c>
      <c r="F27" s="4">
        <v>1954</v>
      </c>
      <c r="G27" s="7" t="s">
        <v>146</v>
      </c>
      <c r="H27" s="7" t="s">
        <v>147</v>
      </c>
      <c r="I27" s="7" t="s">
        <v>148</v>
      </c>
      <c r="J27" s="7" t="s">
        <v>149</v>
      </c>
      <c r="K27" s="3" t="s">
        <v>150</v>
      </c>
    </row>
    <row r="28" spans="1:11">
      <c r="A28" s="19"/>
      <c r="B28" s="19"/>
      <c r="C28" s="19"/>
      <c r="D28" s="19"/>
      <c r="E28" s="6" t="s">
        <v>32</v>
      </c>
      <c r="F28" s="7">
        <v>6</v>
      </c>
      <c r="G28" s="7" t="s">
        <v>151</v>
      </c>
      <c r="H28" s="7" t="s">
        <v>152</v>
      </c>
      <c r="I28" s="7" t="s">
        <v>153</v>
      </c>
      <c r="J28" s="7" t="s">
        <v>154</v>
      </c>
      <c r="K28" s="3" t="s">
        <v>155</v>
      </c>
    </row>
    <row r="29" spans="1:11">
      <c r="A29" s="19"/>
      <c r="B29" s="18" t="s">
        <v>156</v>
      </c>
      <c r="C29" s="18" t="s">
        <v>18</v>
      </c>
      <c r="D29" s="18" t="s">
        <v>19</v>
      </c>
      <c r="E29" s="6" t="s">
        <v>20</v>
      </c>
      <c r="F29" s="4">
        <v>2135</v>
      </c>
      <c r="G29" s="7" t="s">
        <v>157</v>
      </c>
      <c r="H29" s="7" t="s">
        <v>158</v>
      </c>
      <c r="I29" s="7" t="s">
        <v>159</v>
      </c>
      <c r="J29" s="7" t="s">
        <v>160</v>
      </c>
      <c r="K29" s="3" t="s">
        <v>161</v>
      </c>
    </row>
    <row r="30" spans="1:11">
      <c r="A30" s="19"/>
      <c r="B30" s="19"/>
      <c r="C30" s="19"/>
      <c r="D30" s="19"/>
      <c r="E30" s="6" t="s">
        <v>32</v>
      </c>
      <c r="F30" s="7">
        <v>10</v>
      </c>
      <c r="G30" s="7" t="s">
        <v>162</v>
      </c>
      <c r="H30" s="7" t="s">
        <v>163</v>
      </c>
      <c r="I30" s="7" t="s">
        <v>164</v>
      </c>
      <c r="J30" s="7" t="s">
        <v>165</v>
      </c>
      <c r="K30" s="3" t="s">
        <v>166</v>
      </c>
    </row>
    <row r="31" spans="1:11">
      <c r="A31" s="19"/>
      <c r="B31" s="18" t="s">
        <v>167</v>
      </c>
      <c r="C31" s="18" t="s">
        <v>18</v>
      </c>
      <c r="D31" s="18" t="s">
        <v>19</v>
      </c>
      <c r="E31" s="6" t="s">
        <v>20</v>
      </c>
      <c r="F31" s="4">
        <v>2851</v>
      </c>
      <c r="G31" s="7" t="s">
        <v>168</v>
      </c>
      <c r="H31" s="7" t="s">
        <v>169</v>
      </c>
      <c r="I31" s="7" t="s">
        <v>170</v>
      </c>
      <c r="J31" s="7" t="s">
        <v>171</v>
      </c>
      <c r="K31" s="3" t="s">
        <v>172</v>
      </c>
    </row>
    <row r="32" spans="1:11">
      <c r="A32" s="19"/>
      <c r="B32" s="19"/>
      <c r="C32" s="19"/>
      <c r="D32" s="19"/>
      <c r="E32" s="6" t="s">
        <v>32</v>
      </c>
      <c r="F32" s="7">
        <v>10</v>
      </c>
      <c r="G32" s="7" t="s">
        <v>173</v>
      </c>
      <c r="H32" s="7" t="s">
        <v>174</v>
      </c>
      <c r="I32" s="7" t="s">
        <v>175</v>
      </c>
      <c r="J32" s="7" t="s">
        <v>176</v>
      </c>
      <c r="K32" s="3" t="s">
        <v>177</v>
      </c>
    </row>
    <row r="33" spans="1:11">
      <c r="A33" s="19"/>
      <c r="B33" s="19"/>
      <c r="C33" s="19"/>
      <c r="D33" s="19"/>
      <c r="E33" s="6" t="s">
        <v>72</v>
      </c>
      <c r="F33" s="7">
        <v>2</v>
      </c>
      <c r="G33" s="7" t="s">
        <v>105</v>
      </c>
      <c r="H33" s="7" t="s">
        <v>106</v>
      </c>
      <c r="I33" s="7" t="s">
        <v>178</v>
      </c>
      <c r="J33" s="7" t="s">
        <v>108</v>
      </c>
      <c r="K33" s="3" t="s">
        <v>179</v>
      </c>
    </row>
    <row r="34" spans="1:11">
      <c r="A34" s="19"/>
      <c r="B34" s="18" t="s">
        <v>180</v>
      </c>
      <c r="C34" s="18" t="s">
        <v>18</v>
      </c>
      <c r="D34" s="18" t="s">
        <v>19</v>
      </c>
      <c r="E34" s="6" t="s">
        <v>20</v>
      </c>
      <c r="F34" s="4">
        <v>2111</v>
      </c>
      <c r="G34" s="7" t="s">
        <v>181</v>
      </c>
      <c r="H34" s="7" t="s">
        <v>182</v>
      </c>
      <c r="I34" s="7" t="s">
        <v>183</v>
      </c>
      <c r="J34" s="7" t="s">
        <v>184</v>
      </c>
      <c r="K34" s="3" t="s">
        <v>185</v>
      </c>
    </row>
    <row r="35" spans="1:11">
      <c r="A35" s="19"/>
      <c r="B35" s="19"/>
      <c r="C35" s="19"/>
      <c r="D35" s="19"/>
      <c r="E35" s="6" t="s">
        <v>32</v>
      </c>
      <c r="F35" s="7">
        <v>8</v>
      </c>
      <c r="G35" s="7" t="s">
        <v>186</v>
      </c>
      <c r="H35" s="7" t="s">
        <v>187</v>
      </c>
      <c r="I35" s="7" t="s">
        <v>188</v>
      </c>
      <c r="J35" s="7" t="s">
        <v>189</v>
      </c>
      <c r="K35" s="3" t="s">
        <v>190</v>
      </c>
    </row>
    <row r="36" spans="1:11">
      <c r="A36" s="19"/>
      <c r="B36" s="19"/>
      <c r="C36" s="18" t="s">
        <v>191</v>
      </c>
      <c r="D36" s="18" t="s">
        <v>19</v>
      </c>
      <c r="E36" s="6" t="s">
        <v>20</v>
      </c>
      <c r="F36" s="7">
        <v>17</v>
      </c>
      <c r="G36" s="7" t="s">
        <v>192</v>
      </c>
      <c r="H36" s="7" t="s">
        <v>193</v>
      </c>
      <c r="I36" s="7" t="s">
        <v>194</v>
      </c>
      <c r="J36" s="7" t="s">
        <v>195</v>
      </c>
      <c r="K36" s="3" t="s">
        <v>196</v>
      </c>
    </row>
    <row r="37" spans="1:11">
      <c r="A37" s="19"/>
      <c r="B37" s="19"/>
      <c r="C37" s="19"/>
      <c r="D37" s="19"/>
      <c r="E37" s="6" t="s">
        <v>32</v>
      </c>
      <c r="F37" s="7">
        <v>4</v>
      </c>
      <c r="G37" s="7" t="s">
        <v>197</v>
      </c>
      <c r="H37" s="7" t="s">
        <v>198</v>
      </c>
      <c r="I37" s="7" t="s">
        <v>199</v>
      </c>
      <c r="J37" s="7" t="s">
        <v>200</v>
      </c>
      <c r="K37" s="3" t="s">
        <v>201</v>
      </c>
    </row>
    <row r="38" spans="1:11">
      <c r="A38" s="19"/>
      <c r="B38" s="18" t="s">
        <v>202</v>
      </c>
      <c r="C38" s="18" t="s">
        <v>50</v>
      </c>
      <c r="D38" s="18" t="s">
        <v>19</v>
      </c>
      <c r="E38" s="6" t="s">
        <v>20</v>
      </c>
      <c r="F38" s="4">
        <v>6982</v>
      </c>
      <c r="G38" s="7" t="s">
        <v>203</v>
      </c>
      <c r="H38" s="7" t="s">
        <v>204</v>
      </c>
      <c r="I38" s="7" t="s">
        <v>205</v>
      </c>
      <c r="J38" s="7" t="s">
        <v>206</v>
      </c>
      <c r="K38" s="3" t="s">
        <v>207</v>
      </c>
    </row>
    <row r="39" spans="1:11">
      <c r="A39" s="19"/>
      <c r="B39" s="19"/>
      <c r="C39" s="19"/>
      <c r="D39" s="19"/>
      <c r="E39" s="6" t="s">
        <v>32</v>
      </c>
      <c r="F39" s="7">
        <v>482</v>
      </c>
      <c r="G39" s="7" t="s">
        <v>208</v>
      </c>
      <c r="H39" s="7" t="s">
        <v>209</v>
      </c>
      <c r="I39" s="7" t="s">
        <v>210</v>
      </c>
      <c r="J39" s="7" t="s">
        <v>211</v>
      </c>
      <c r="K39" s="3" t="s">
        <v>212</v>
      </c>
    </row>
    <row r="40" spans="1:11">
      <c r="A40" s="19"/>
      <c r="B40" s="19"/>
      <c r="C40" s="19"/>
      <c r="D40" s="19"/>
      <c r="E40" s="6" t="s">
        <v>72</v>
      </c>
      <c r="F40" s="7">
        <v>14</v>
      </c>
      <c r="G40" s="7" t="s">
        <v>213</v>
      </c>
      <c r="H40" s="7" t="s">
        <v>214</v>
      </c>
      <c r="I40" s="7" t="s">
        <v>215</v>
      </c>
      <c r="J40" s="7" t="s">
        <v>216</v>
      </c>
      <c r="K40" s="3" t="s">
        <v>217</v>
      </c>
    </row>
    <row r="41" spans="1:11">
      <c r="A41" s="19"/>
      <c r="B41" s="18" t="s">
        <v>218</v>
      </c>
      <c r="C41" s="18" t="s">
        <v>18</v>
      </c>
      <c r="D41" s="18" t="s">
        <v>19</v>
      </c>
      <c r="E41" s="6" t="s">
        <v>20</v>
      </c>
      <c r="F41" s="4">
        <v>50682</v>
      </c>
      <c r="G41" s="7" t="s">
        <v>219</v>
      </c>
      <c r="H41" s="7" t="s">
        <v>220</v>
      </c>
      <c r="I41" s="7" t="s">
        <v>221</v>
      </c>
      <c r="J41" s="7" t="s">
        <v>222</v>
      </c>
      <c r="K41" s="3" t="s">
        <v>223</v>
      </c>
    </row>
    <row r="42" spans="1:11">
      <c r="A42" s="19"/>
      <c r="B42" s="19"/>
      <c r="C42" s="19"/>
      <c r="D42" s="19"/>
      <c r="E42" s="6" t="s">
        <v>32</v>
      </c>
      <c r="F42" s="4">
        <v>4290</v>
      </c>
      <c r="G42" s="7" t="s">
        <v>224</v>
      </c>
      <c r="H42" s="7" t="s">
        <v>225</v>
      </c>
      <c r="I42" s="7" t="s">
        <v>226</v>
      </c>
      <c r="J42" s="7" t="s">
        <v>227</v>
      </c>
      <c r="K42" s="3" t="s">
        <v>228</v>
      </c>
    </row>
    <row r="43" spans="1:11">
      <c r="A43" s="19"/>
      <c r="B43" s="19"/>
      <c r="C43" s="19"/>
      <c r="D43" s="19"/>
      <c r="E43" s="6" t="s">
        <v>72</v>
      </c>
      <c r="F43" s="4">
        <v>2341</v>
      </c>
      <c r="G43" s="7" t="s">
        <v>229</v>
      </c>
      <c r="H43" s="7" t="s">
        <v>230</v>
      </c>
      <c r="I43" s="7" t="s">
        <v>231</v>
      </c>
      <c r="J43" s="7" t="s">
        <v>232</v>
      </c>
      <c r="K43" s="3" t="s">
        <v>233</v>
      </c>
    </row>
    <row r="44" spans="1:11">
      <c r="A44" s="19"/>
      <c r="B44" s="18" t="s">
        <v>234</v>
      </c>
      <c r="C44" s="18" t="s">
        <v>18</v>
      </c>
      <c r="D44" s="18" t="s">
        <v>19</v>
      </c>
      <c r="E44" s="6" t="s">
        <v>20</v>
      </c>
      <c r="F44" s="4">
        <v>1247</v>
      </c>
      <c r="G44" s="7" t="s">
        <v>235</v>
      </c>
      <c r="H44" s="7" t="s">
        <v>236</v>
      </c>
      <c r="I44" s="7" t="s">
        <v>237</v>
      </c>
      <c r="J44" s="7" t="s">
        <v>238</v>
      </c>
      <c r="K44" s="3" t="s">
        <v>239</v>
      </c>
    </row>
    <row r="45" spans="1:11">
      <c r="A45" s="19"/>
      <c r="B45" s="19"/>
      <c r="C45" s="19"/>
      <c r="D45" s="19"/>
      <c r="E45" s="6" t="s">
        <v>32</v>
      </c>
      <c r="F45" s="7">
        <v>1</v>
      </c>
      <c r="G45" s="7" t="s">
        <v>240</v>
      </c>
      <c r="H45" s="7" t="s">
        <v>241</v>
      </c>
      <c r="I45" s="7" t="s">
        <v>242</v>
      </c>
      <c r="J45" s="7" t="s">
        <v>243</v>
      </c>
      <c r="K45" s="3" t="s">
        <v>244</v>
      </c>
    </row>
    <row r="46" spans="1:11">
      <c r="A46" s="19"/>
      <c r="B46" s="18" t="s">
        <v>245</v>
      </c>
      <c r="C46" s="18" t="s">
        <v>18</v>
      </c>
      <c r="D46" s="18" t="s">
        <v>19</v>
      </c>
      <c r="E46" s="6" t="s">
        <v>20</v>
      </c>
      <c r="F46" s="4">
        <v>1718</v>
      </c>
      <c r="G46" s="7" t="s">
        <v>246</v>
      </c>
      <c r="H46" s="7" t="s">
        <v>247</v>
      </c>
      <c r="I46" s="7" t="s">
        <v>248</v>
      </c>
      <c r="J46" s="7" t="s">
        <v>249</v>
      </c>
      <c r="K46" s="3" t="s">
        <v>250</v>
      </c>
    </row>
    <row r="47" spans="1:11">
      <c r="A47" s="19"/>
      <c r="B47" s="19"/>
      <c r="C47" s="19"/>
      <c r="D47" s="19"/>
      <c r="E47" s="6" t="s">
        <v>32</v>
      </c>
      <c r="F47" s="7">
        <v>3</v>
      </c>
      <c r="G47" s="7" t="s">
        <v>251</v>
      </c>
      <c r="H47" s="7" t="s">
        <v>252</v>
      </c>
      <c r="I47" s="7" t="s">
        <v>253</v>
      </c>
      <c r="J47" s="7" t="s">
        <v>254</v>
      </c>
      <c r="K47" s="3" t="s">
        <v>255</v>
      </c>
    </row>
    <row r="48" spans="1:11">
      <c r="A48" s="19"/>
      <c r="B48" s="18" t="s">
        <v>256</v>
      </c>
      <c r="C48" s="18" t="s">
        <v>50</v>
      </c>
      <c r="D48" s="18" t="s">
        <v>19</v>
      </c>
      <c r="E48" s="6" t="s">
        <v>20</v>
      </c>
      <c r="F48" s="4">
        <v>1987</v>
      </c>
      <c r="G48" s="7" t="s">
        <v>257</v>
      </c>
      <c r="H48" s="7" t="s">
        <v>258</v>
      </c>
      <c r="I48" s="7" t="s">
        <v>259</v>
      </c>
      <c r="J48" s="7" t="s">
        <v>260</v>
      </c>
      <c r="K48" s="3" t="s">
        <v>261</v>
      </c>
    </row>
    <row r="49" spans="1:11">
      <c r="A49" s="19"/>
      <c r="B49" s="19"/>
      <c r="C49" s="19"/>
      <c r="D49" s="19"/>
      <c r="E49" s="6" t="s">
        <v>32</v>
      </c>
      <c r="F49" s="7">
        <v>46</v>
      </c>
      <c r="G49" s="7" t="s">
        <v>262</v>
      </c>
      <c r="H49" s="7" t="s">
        <v>263</v>
      </c>
      <c r="I49" s="7" t="s">
        <v>264</v>
      </c>
      <c r="J49" s="7" t="s">
        <v>265</v>
      </c>
      <c r="K49" s="3" t="s">
        <v>266</v>
      </c>
    </row>
    <row r="50" spans="1:11">
      <c r="A50" s="19"/>
      <c r="B50" s="19"/>
      <c r="C50" s="19"/>
      <c r="D50" s="19"/>
      <c r="E50" s="6" t="s">
        <v>72</v>
      </c>
      <c r="F50" s="7">
        <v>9</v>
      </c>
      <c r="G50" s="7" t="s">
        <v>267</v>
      </c>
      <c r="H50" s="7" t="s">
        <v>268</v>
      </c>
      <c r="I50" s="7" t="s">
        <v>269</v>
      </c>
      <c r="J50" s="7" t="s">
        <v>270</v>
      </c>
      <c r="K50" s="3" t="s">
        <v>271</v>
      </c>
    </row>
    <row r="51" spans="1:11">
      <c r="A51" s="19"/>
      <c r="B51" s="18" t="s">
        <v>272</v>
      </c>
      <c r="C51" s="18" t="s">
        <v>191</v>
      </c>
      <c r="D51" s="18" t="s">
        <v>19</v>
      </c>
      <c r="E51" s="6" t="s">
        <v>20</v>
      </c>
      <c r="F51" s="7">
        <v>742</v>
      </c>
      <c r="G51" s="7" t="s">
        <v>273</v>
      </c>
      <c r="H51" s="7" t="s">
        <v>274</v>
      </c>
      <c r="I51" s="7" t="s">
        <v>275</v>
      </c>
      <c r="J51" s="7" t="s">
        <v>276</v>
      </c>
      <c r="K51" s="3" t="s">
        <v>277</v>
      </c>
    </row>
    <row r="52" spans="1:11">
      <c r="A52" s="19"/>
      <c r="B52" s="19"/>
      <c r="C52" s="19"/>
      <c r="D52" s="19"/>
      <c r="E52" s="6" t="s">
        <v>32</v>
      </c>
      <c r="F52" s="7">
        <v>355</v>
      </c>
      <c r="G52" s="7" t="s">
        <v>278</v>
      </c>
      <c r="H52" s="7" t="s">
        <v>279</v>
      </c>
      <c r="I52" s="7" t="s">
        <v>280</v>
      </c>
      <c r="J52" s="7" t="s">
        <v>281</v>
      </c>
      <c r="K52" s="3" t="s">
        <v>282</v>
      </c>
    </row>
    <row r="53" spans="1:11">
      <c r="A53" s="19"/>
      <c r="B53" s="19"/>
      <c r="C53" s="19"/>
      <c r="D53" s="19"/>
      <c r="E53" s="6" t="s">
        <v>72</v>
      </c>
      <c r="F53" s="7">
        <v>2</v>
      </c>
      <c r="G53" s="7" t="s">
        <v>283</v>
      </c>
      <c r="H53" s="7" t="s">
        <v>284</v>
      </c>
      <c r="I53" s="7" t="s">
        <v>285</v>
      </c>
      <c r="J53" s="7" t="s">
        <v>286</v>
      </c>
      <c r="K53" s="3" t="s">
        <v>287</v>
      </c>
    </row>
    <row r="54" spans="1:11">
      <c r="A54" s="19"/>
      <c r="B54" s="18" t="s">
        <v>288</v>
      </c>
      <c r="C54" s="18" t="s">
        <v>18</v>
      </c>
      <c r="D54" s="18" t="s">
        <v>19</v>
      </c>
      <c r="E54" s="6" t="s">
        <v>20</v>
      </c>
      <c r="F54" s="7">
        <v>804</v>
      </c>
      <c r="G54" s="7" t="s">
        <v>289</v>
      </c>
      <c r="H54" s="7" t="s">
        <v>290</v>
      </c>
      <c r="I54" s="7" t="s">
        <v>291</v>
      </c>
      <c r="J54" s="7" t="s">
        <v>292</v>
      </c>
      <c r="K54" s="3" t="s">
        <v>293</v>
      </c>
    </row>
    <row r="55" spans="1:11">
      <c r="A55" s="19"/>
      <c r="B55" s="19"/>
      <c r="C55" s="19"/>
      <c r="D55" s="19"/>
      <c r="E55" s="6" t="s">
        <v>32</v>
      </c>
      <c r="F55" s="7">
        <v>7</v>
      </c>
      <c r="G55" s="7" t="s">
        <v>294</v>
      </c>
      <c r="H55" s="7" t="s">
        <v>295</v>
      </c>
      <c r="I55" s="7" t="s">
        <v>296</v>
      </c>
      <c r="J55" s="7" t="s">
        <v>297</v>
      </c>
      <c r="K55" s="3" t="s">
        <v>298</v>
      </c>
    </row>
    <row r="56" spans="1:11">
      <c r="A56" s="19"/>
      <c r="B56" s="18" t="s">
        <v>299</v>
      </c>
      <c r="C56" s="18" t="s">
        <v>18</v>
      </c>
      <c r="D56" s="18" t="s">
        <v>19</v>
      </c>
      <c r="E56" s="6" t="s">
        <v>20</v>
      </c>
      <c r="F56" s="4">
        <v>6442</v>
      </c>
      <c r="G56" s="7" t="s">
        <v>300</v>
      </c>
      <c r="H56" s="7" t="s">
        <v>301</v>
      </c>
      <c r="I56" s="7" t="s">
        <v>302</v>
      </c>
      <c r="J56" s="7" t="s">
        <v>303</v>
      </c>
      <c r="K56" s="3" t="s">
        <v>304</v>
      </c>
    </row>
    <row r="57" spans="1:11">
      <c r="A57" s="19"/>
      <c r="B57" s="19"/>
      <c r="C57" s="19"/>
      <c r="D57" s="19"/>
      <c r="E57" s="6" t="s">
        <v>32</v>
      </c>
      <c r="F57" s="7">
        <v>62</v>
      </c>
      <c r="G57" s="7" t="s">
        <v>305</v>
      </c>
      <c r="H57" s="7" t="s">
        <v>306</v>
      </c>
      <c r="I57" s="7" t="s">
        <v>307</v>
      </c>
      <c r="J57" s="7" t="s">
        <v>308</v>
      </c>
      <c r="K57" s="3" t="s">
        <v>309</v>
      </c>
    </row>
    <row r="58" spans="1:11">
      <c r="A58" s="19"/>
      <c r="B58" s="19"/>
      <c r="C58" s="19"/>
      <c r="D58" s="19"/>
      <c r="E58" s="6" t="s">
        <v>72</v>
      </c>
      <c r="F58" s="7">
        <v>3</v>
      </c>
      <c r="G58" s="7" t="s">
        <v>310</v>
      </c>
      <c r="H58" s="7" t="s">
        <v>311</v>
      </c>
      <c r="I58" s="7" t="s">
        <v>312</v>
      </c>
      <c r="J58" s="7" t="s">
        <v>313</v>
      </c>
      <c r="K58" s="3" t="s">
        <v>314</v>
      </c>
    </row>
    <row r="59" spans="1:11">
      <c r="A59" s="19"/>
      <c r="B59" s="19"/>
      <c r="C59" s="18" t="s">
        <v>315</v>
      </c>
      <c r="D59" s="18" t="s">
        <v>19</v>
      </c>
      <c r="E59" s="6" t="s">
        <v>20</v>
      </c>
      <c r="F59" s="7">
        <v>102</v>
      </c>
      <c r="G59" s="7" t="s">
        <v>316</v>
      </c>
      <c r="H59" s="7" t="s">
        <v>317</v>
      </c>
      <c r="I59" s="7" t="s">
        <v>318</v>
      </c>
      <c r="J59" s="7" t="s">
        <v>319</v>
      </c>
      <c r="K59" s="3" t="s">
        <v>320</v>
      </c>
    </row>
    <row r="60" spans="1:11">
      <c r="A60" s="19"/>
      <c r="B60" s="19"/>
      <c r="C60" s="19"/>
      <c r="D60" s="19"/>
      <c r="E60" s="6" t="s">
        <v>32</v>
      </c>
      <c r="F60" s="7">
        <v>7</v>
      </c>
      <c r="G60" s="7" t="s">
        <v>321</v>
      </c>
      <c r="H60" s="7" t="s">
        <v>322</v>
      </c>
      <c r="I60" s="7" t="s">
        <v>323</v>
      </c>
      <c r="J60" s="7" t="s">
        <v>324</v>
      </c>
      <c r="K60" s="3" t="s">
        <v>325</v>
      </c>
    </row>
    <row r="61" spans="1:11">
      <c r="A61" s="19"/>
      <c r="B61" s="18" t="s">
        <v>326</v>
      </c>
      <c r="C61" s="18" t="s">
        <v>18</v>
      </c>
      <c r="D61" s="18" t="s">
        <v>19</v>
      </c>
      <c r="E61" s="6" t="s">
        <v>20</v>
      </c>
      <c r="F61" s="4">
        <v>2783</v>
      </c>
      <c r="G61" s="7" t="s">
        <v>327</v>
      </c>
      <c r="H61" s="7" t="s">
        <v>328</v>
      </c>
      <c r="I61" s="7" t="s">
        <v>329</v>
      </c>
      <c r="J61" s="7" t="s">
        <v>330</v>
      </c>
      <c r="K61" s="3" t="s">
        <v>331</v>
      </c>
    </row>
    <row r="62" spans="1:11">
      <c r="A62" s="19"/>
      <c r="B62" s="19"/>
      <c r="C62" s="19"/>
      <c r="D62" s="19"/>
      <c r="E62" s="6" t="s">
        <v>32</v>
      </c>
      <c r="F62" s="7">
        <v>17</v>
      </c>
      <c r="G62" s="7" t="s">
        <v>332</v>
      </c>
      <c r="H62" s="7" t="s">
        <v>333</v>
      </c>
      <c r="I62" s="7" t="s">
        <v>334</v>
      </c>
      <c r="J62" s="7" t="s">
        <v>335</v>
      </c>
      <c r="K62" s="3" t="s">
        <v>336</v>
      </c>
    </row>
    <row r="63" spans="1:11">
      <c r="A63" s="19"/>
      <c r="B63" s="19"/>
      <c r="C63" s="19"/>
      <c r="D63" s="19"/>
      <c r="E63" s="6" t="s">
        <v>72</v>
      </c>
      <c r="F63" s="7">
        <v>3</v>
      </c>
      <c r="G63" s="7" t="s">
        <v>337</v>
      </c>
      <c r="H63" s="7" t="s">
        <v>338</v>
      </c>
      <c r="I63" s="7" t="s">
        <v>339</v>
      </c>
      <c r="J63" s="7" t="s">
        <v>340</v>
      </c>
      <c r="K63" s="3" t="s">
        <v>341</v>
      </c>
    </row>
    <row r="64" spans="1:11">
      <c r="A64" s="19"/>
      <c r="B64" s="20" t="s">
        <v>342</v>
      </c>
      <c r="C64" s="19"/>
      <c r="D64" s="19"/>
      <c r="E64" s="19"/>
      <c r="F64" s="3">
        <v>119324</v>
      </c>
      <c r="G64" s="3" t="s">
        <v>343</v>
      </c>
      <c r="H64" s="3" t="s">
        <v>344</v>
      </c>
      <c r="I64" s="3" t="s">
        <v>345</v>
      </c>
      <c r="J64" s="3" t="s">
        <v>346</v>
      </c>
      <c r="K64" s="3" t="s">
        <v>347</v>
      </c>
    </row>
    <row r="65" spans="1:11">
      <c r="A65" s="20" t="s">
        <v>15</v>
      </c>
      <c r="B65" s="19"/>
      <c r="C65" s="19"/>
      <c r="D65" s="19"/>
      <c r="E65" s="19"/>
      <c r="F65" s="3">
        <v>119324</v>
      </c>
      <c r="G65" s="3" t="s">
        <v>343</v>
      </c>
      <c r="H65" s="3" t="s">
        <v>344</v>
      </c>
      <c r="I65" s="3" t="s">
        <v>345</v>
      </c>
      <c r="J65" s="3" t="s">
        <v>346</v>
      </c>
      <c r="K65" s="3" t="s">
        <v>347</v>
      </c>
    </row>
  </sheetData>
  <mergeCells count="71">
    <mergeCell ref="D59:D60"/>
    <mergeCell ref="C5:C6"/>
    <mergeCell ref="B61:B63"/>
    <mergeCell ref="C31:C33"/>
    <mergeCell ref="A4:A64"/>
    <mergeCell ref="B48:B50"/>
    <mergeCell ref="C34:C35"/>
    <mergeCell ref="B20:B23"/>
    <mergeCell ref="B7:B8"/>
    <mergeCell ref="B14:B16"/>
    <mergeCell ref="B38:B40"/>
    <mergeCell ref="B5:B6"/>
    <mergeCell ref="D29:D30"/>
    <mergeCell ref="B54:B55"/>
    <mergeCell ref="D5:D6"/>
    <mergeCell ref="D54:D55"/>
    <mergeCell ref="B17:B19"/>
    <mergeCell ref="D48:D50"/>
    <mergeCell ref="D11:D13"/>
    <mergeCell ref="D34:D35"/>
    <mergeCell ref="D41:D43"/>
    <mergeCell ref="D44:D45"/>
    <mergeCell ref="C7:C8"/>
    <mergeCell ref="C14:C16"/>
    <mergeCell ref="D21:D23"/>
    <mergeCell ref="B11:B13"/>
    <mergeCell ref="D17:D19"/>
    <mergeCell ref="A65:E65"/>
    <mergeCell ref="B51:B53"/>
    <mergeCell ref="D51:D53"/>
    <mergeCell ref="D38:D40"/>
    <mergeCell ref="D7:D8"/>
    <mergeCell ref="C46:C47"/>
    <mergeCell ref="B41:B43"/>
    <mergeCell ref="C24:C26"/>
    <mergeCell ref="C36:C37"/>
    <mergeCell ref="B44:B45"/>
    <mergeCell ref="B9:B10"/>
    <mergeCell ref="B31:B33"/>
    <mergeCell ref="D9:D10"/>
    <mergeCell ref="D31:D33"/>
    <mergeCell ref="B56:B60"/>
    <mergeCell ref="B34:B37"/>
    <mergeCell ref="C11:C13"/>
    <mergeCell ref="B64:E64"/>
    <mergeCell ref="B46:B47"/>
    <mergeCell ref="A1:E1"/>
    <mergeCell ref="D46:D47"/>
    <mergeCell ref="B24:B26"/>
    <mergeCell ref="C54:C55"/>
    <mergeCell ref="C38:C40"/>
    <mergeCell ref="D24:D26"/>
    <mergeCell ref="D36:D37"/>
    <mergeCell ref="C44:C45"/>
    <mergeCell ref="D14:D16"/>
    <mergeCell ref="B29:B30"/>
    <mergeCell ref="C59:C60"/>
    <mergeCell ref="C9:C10"/>
    <mergeCell ref="D61:D63"/>
    <mergeCell ref="C61:C63"/>
    <mergeCell ref="C51:C53"/>
    <mergeCell ref="C48:C50"/>
    <mergeCell ref="C17:C19"/>
    <mergeCell ref="C29:C30"/>
    <mergeCell ref="C27:C28"/>
    <mergeCell ref="C41:C43"/>
    <mergeCell ref="C56:C58"/>
    <mergeCell ref="B27:B28"/>
    <mergeCell ref="D56:D58"/>
    <mergeCell ref="C21:C23"/>
    <mergeCell ref="D27:D2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tabSelected="1" topLeftCell="C4" workbookViewId="0">
      <selection activeCell="H17" sqref="H17"/>
    </sheetView>
  </sheetViews>
  <sheetFormatPr baseColWidth="10" defaultColWidth="29.796875" defaultRowHeight="15"/>
  <cols>
    <col min="1" max="1" width="30.3984375" style="8" bestFit="1" customWidth="1"/>
    <col min="2" max="2" width="56.796875" style="8" bestFit="1" customWidth="1"/>
    <col min="3" max="3" width="20.59765625" style="8" bestFit="1" customWidth="1"/>
    <col min="4" max="4" width="10.8984375" style="8" bestFit="1" customWidth="1"/>
    <col min="5" max="5" width="13.296875" style="8" bestFit="1" customWidth="1"/>
    <col min="6" max="6" width="15.296875" style="8" bestFit="1" customWidth="1"/>
    <col min="7" max="7" width="20.59765625" style="8" bestFit="1" customWidth="1"/>
    <col min="8" max="8" width="29.59765625" style="8" bestFit="1" customWidth="1"/>
    <col min="9" max="9" width="28.09765625" style="8" bestFit="1" customWidth="1"/>
    <col min="10" max="13" width="29.796875" style="8" customWidth="1"/>
    <col min="14" max="14" width="28.59765625" style="8" bestFit="1" customWidth="1"/>
    <col min="15" max="16" width="25.796875" style="8" bestFit="1" customWidth="1"/>
    <col min="17" max="17" width="28.69921875" style="8" bestFit="1" customWidth="1"/>
    <col min="18" max="18" width="34.59765625" style="8" bestFit="1" customWidth="1"/>
    <col min="19" max="19" width="36.796875" style="8" bestFit="1" customWidth="1"/>
    <col min="20" max="20" width="29.796875" style="8" customWidth="1"/>
    <col min="21" max="16384" width="29.796875" style="8"/>
  </cols>
  <sheetData>
    <row r="1" spans="1:19" ht="15.6">
      <c r="A1" s="22" t="s">
        <v>348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31.2" customHeight="1">
      <c r="A2" s="9" t="s">
        <v>7</v>
      </c>
      <c r="B2" s="9" t="s">
        <v>349</v>
      </c>
      <c r="C2" s="9" t="s">
        <v>4</v>
      </c>
      <c r="D2" s="9" t="s">
        <v>350</v>
      </c>
      <c r="E2" s="9" t="s">
        <v>351</v>
      </c>
      <c r="F2" s="9" t="s">
        <v>352</v>
      </c>
      <c r="G2" s="9" t="s">
        <v>353</v>
      </c>
      <c r="H2" s="9" t="s">
        <v>354</v>
      </c>
      <c r="I2" s="9" t="s">
        <v>355</v>
      </c>
      <c r="J2" s="9" t="s">
        <v>356</v>
      </c>
      <c r="K2" s="9" t="s">
        <v>357</v>
      </c>
      <c r="L2" s="9" t="s">
        <v>358</v>
      </c>
      <c r="M2" s="9" t="s">
        <v>359</v>
      </c>
      <c r="N2" s="9" t="s">
        <v>360</v>
      </c>
      <c r="O2" s="9" t="s">
        <v>361</v>
      </c>
      <c r="P2" s="9" t="s">
        <v>362</v>
      </c>
      <c r="Q2" s="9" t="s">
        <v>363</v>
      </c>
      <c r="R2" s="9" t="s">
        <v>364</v>
      </c>
      <c r="S2" s="9" t="s">
        <v>365</v>
      </c>
    </row>
    <row r="3" spans="1:19" ht="15.6">
      <c r="A3" s="10" t="s">
        <v>17</v>
      </c>
      <c r="B3" s="11" t="s">
        <v>18</v>
      </c>
      <c r="C3" s="10" t="s">
        <v>19</v>
      </c>
      <c r="D3" s="12">
        <v>0</v>
      </c>
      <c r="E3" s="12">
        <v>398</v>
      </c>
      <c r="F3" s="12">
        <v>0</v>
      </c>
      <c r="G3" s="13">
        <v>398</v>
      </c>
      <c r="H3" s="14">
        <v>0</v>
      </c>
      <c r="I3" s="14">
        <v>82206</v>
      </c>
      <c r="J3" s="14">
        <v>0</v>
      </c>
      <c r="K3" s="14">
        <v>0</v>
      </c>
      <c r="L3" s="14">
        <v>56682044</v>
      </c>
      <c r="M3" s="14">
        <v>0</v>
      </c>
      <c r="N3" s="14">
        <v>0</v>
      </c>
      <c r="O3" s="14">
        <v>2763396561</v>
      </c>
      <c r="P3" s="14">
        <v>0</v>
      </c>
      <c r="Q3" s="14">
        <v>0</v>
      </c>
      <c r="R3" s="14">
        <v>206.5</v>
      </c>
      <c r="S3" s="14">
        <v>0</v>
      </c>
    </row>
    <row r="4" spans="1:19" ht="15.6">
      <c r="A4" s="10" t="s">
        <v>26</v>
      </c>
      <c r="B4" s="11" t="s">
        <v>18</v>
      </c>
      <c r="C4" s="10" t="s">
        <v>19</v>
      </c>
      <c r="D4" s="12">
        <v>14</v>
      </c>
      <c r="E4" s="12">
        <v>1872</v>
      </c>
      <c r="F4" s="12">
        <v>0</v>
      </c>
      <c r="G4" s="13">
        <v>1886</v>
      </c>
      <c r="H4" s="14">
        <v>1618</v>
      </c>
      <c r="I4" s="14">
        <v>175508</v>
      </c>
      <c r="J4" s="14">
        <v>0</v>
      </c>
      <c r="K4" s="14">
        <v>1204280</v>
      </c>
      <c r="L4" s="14">
        <v>130603578</v>
      </c>
      <c r="M4" s="14">
        <v>0</v>
      </c>
      <c r="N4" s="14">
        <v>4005325</v>
      </c>
      <c r="O4" s="14">
        <v>1167955794</v>
      </c>
      <c r="P4" s="14">
        <v>0</v>
      </c>
      <c r="Q4" s="14">
        <v>115.6</v>
      </c>
      <c r="R4" s="14">
        <v>93.8</v>
      </c>
      <c r="S4" s="14">
        <v>0</v>
      </c>
    </row>
    <row r="5" spans="1:19" ht="15.6">
      <c r="A5" s="10" t="s">
        <v>38</v>
      </c>
      <c r="B5" s="11" t="s">
        <v>18</v>
      </c>
      <c r="C5" s="10" t="s">
        <v>19</v>
      </c>
      <c r="D5" s="12">
        <v>48</v>
      </c>
      <c r="E5" s="12">
        <v>1718</v>
      </c>
      <c r="F5" s="12">
        <v>0</v>
      </c>
      <c r="G5" s="13">
        <v>1766</v>
      </c>
      <c r="H5" s="14">
        <v>1871</v>
      </c>
      <c r="I5" s="14">
        <v>91945</v>
      </c>
      <c r="J5" s="14">
        <v>0</v>
      </c>
      <c r="K5" s="14">
        <v>1392588</v>
      </c>
      <c r="L5" s="14">
        <v>68434750</v>
      </c>
      <c r="M5" s="14">
        <v>0</v>
      </c>
      <c r="N5" s="14">
        <v>8777857</v>
      </c>
      <c r="O5" s="14">
        <v>1213904999</v>
      </c>
      <c r="P5" s="14">
        <v>0</v>
      </c>
      <c r="Q5" s="14">
        <v>39</v>
      </c>
      <c r="R5" s="14">
        <v>53.5</v>
      </c>
      <c r="S5" s="14">
        <v>0</v>
      </c>
    </row>
    <row r="6" spans="1:19" ht="15.6">
      <c r="A6" s="10" t="s">
        <v>49</v>
      </c>
      <c r="B6" s="11" t="s">
        <v>50</v>
      </c>
      <c r="C6" s="10" t="s">
        <v>19</v>
      </c>
      <c r="D6" s="12">
        <v>1</v>
      </c>
      <c r="E6" s="12">
        <v>943</v>
      </c>
      <c r="F6" s="12">
        <v>0</v>
      </c>
      <c r="G6" s="13">
        <v>944</v>
      </c>
      <c r="H6" s="14">
        <v>4</v>
      </c>
      <c r="I6" s="14">
        <v>115772</v>
      </c>
      <c r="J6" s="14">
        <v>0</v>
      </c>
      <c r="K6" s="14">
        <v>3205</v>
      </c>
      <c r="L6" s="14">
        <v>97796090</v>
      </c>
      <c r="M6" s="14">
        <v>0</v>
      </c>
      <c r="N6" s="14">
        <v>2158</v>
      </c>
      <c r="O6" s="14">
        <v>71075422</v>
      </c>
      <c r="P6" s="14">
        <v>0</v>
      </c>
      <c r="Q6" s="14">
        <v>4</v>
      </c>
      <c r="R6" s="14">
        <v>122.8</v>
      </c>
      <c r="S6" s="14">
        <v>0</v>
      </c>
    </row>
    <row r="7" spans="1:19" ht="15.6">
      <c r="A7" s="10" t="s">
        <v>61</v>
      </c>
      <c r="B7" s="11" t="s">
        <v>18</v>
      </c>
      <c r="C7" s="10" t="s">
        <v>19</v>
      </c>
      <c r="D7" s="12">
        <v>8</v>
      </c>
      <c r="E7" s="12">
        <v>1399</v>
      </c>
      <c r="F7" s="12">
        <v>1</v>
      </c>
      <c r="G7" s="13">
        <v>1408</v>
      </c>
      <c r="H7" s="14">
        <v>572</v>
      </c>
      <c r="I7" s="14">
        <v>157791</v>
      </c>
      <c r="J7" s="14">
        <v>81</v>
      </c>
      <c r="K7" s="14">
        <v>394400</v>
      </c>
      <c r="L7" s="14">
        <v>101466713</v>
      </c>
      <c r="M7" s="14">
        <v>55850</v>
      </c>
      <c r="N7" s="14">
        <v>325973</v>
      </c>
      <c r="O7" s="14">
        <v>198646737</v>
      </c>
      <c r="P7" s="14">
        <v>47470</v>
      </c>
      <c r="Q7" s="14">
        <v>71.5</v>
      </c>
      <c r="R7" s="14">
        <v>112.8</v>
      </c>
      <c r="S7" s="14">
        <v>81</v>
      </c>
    </row>
    <row r="8" spans="1:19" ht="15.6">
      <c r="A8" s="10" t="s">
        <v>78</v>
      </c>
      <c r="B8" s="11" t="s">
        <v>18</v>
      </c>
      <c r="C8" s="10" t="s">
        <v>19</v>
      </c>
      <c r="D8" s="12">
        <v>271</v>
      </c>
      <c r="E8" s="12">
        <v>4380</v>
      </c>
      <c r="F8" s="12">
        <v>15</v>
      </c>
      <c r="G8" s="13">
        <v>4666</v>
      </c>
      <c r="H8" s="14">
        <v>29028</v>
      </c>
      <c r="I8" s="14">
        <v>449636</v>
      </c>
      <c r="J8" s="14">
        <v>2710</v>
      </c>
      <c r="K8" s="14">
        <v>20015105</v>
      </c>
      <c r="L8" s="14">
        <v>310078376</v>
      </c>
      <c r="M8" s="14">
        <v>1868572</v>
      </c>
      <c r="N8" s="14">
        <v>45272087</v>
      </c>
      <c r="O8" s="14">
        <v>2047107581</v>
      </c>
      <c r="P8" s="14">
        <v>1715410</v>
      </c>
      <c r="Q8" s="14">
        <v>107.1</v>
      </c>
      <c r="R8" s="14">
        <v>102.7</v>
      </c>
      <c r="S8" s="14">
        <v>180.7</v>
      </c>
    </row>
    <row r="9" spans="1:19" ht="15.6">
      <c r="A9" s="10" t="s">
        <v>94</v>
      </c>
      <c r="B9" s="11" t="s">
        <v>18</v>
      </c>
      <c r="C9" s="10" t="s">
        <v>19</v>
      </c>
      <c r="D9" s="12">
        <v>4</v>
      </c>
      <c r="E9" s="12">
        <v>1921</v>
      </c>
      <c r="F9" s="12">
        <v>1</v>
      </c>
      <c r="G9" s="13">
        <v>1926</v>
      </c>
      <c r="H9" s="14">
        <v>403</v>
      </c>
      <c r="I9" s="14">
        <v>182668</v>
      </c>
      <c r="J9" s="14">
        <v>0</v>
      </c>
      <c r="K9" s="14">
        <v>277873</v>
      </c>
      <c r="L9" s="14">
        <v>125951415</v>
      </c>
      <c r="M9" s="14">
        <v>0</v>
      </c>
      <c r="N9" s="14">
        <v>358530</v>
      </c>
      <c r="O9" s="14">
        <v>1130323256</v>
      </c>
      <c r="P9" s="14">
        <v>3086780</v>
      </c>
      <c r="Q9" s="14">
        <v>100.8</v>
      </c>
      <c r="R9" s="14">
        <v>95.1</v>
      </c>
      <c r="S9" s="14">
        <v>0</v>
      </c>
    </row>
    <row r="10" spans="1:19" ht="15.6">
      <c r="A10" s="10" t="s">
        <v>110</v>
      </c>
      <c r="B10" s="11" t="s">
        <v>50</v>
      </c>
      <c r="C10" s="10" t="s">
        <v>19</v>
      </c>
      <c r="D10" s="12">
        <v>1339</v>
      </c>
      <c r="E10" s="12">
        <v>947</v>
      </c>
      <c r="F10" s="12">
        <v>161</v>
      </c>
      <c r="G10" s="13">
        <v>2447</v>
      </c>
      <c r="H10" s="14">
        <v>141918</v>
      </c>
      <c r="I10" s="14">
        <v>91496</v>
      </c>
      <c r="J10" s="14">
        <v>18857</v>
      </c>
      <c r="K10" s="14">
        <v>116219933</v>
      </c>
      <c r="L10" s="14">
        <v>74707820</v>
      </c>
      <c r="M10" s="14">
        <v>15207031</v>
      </c>
      <c r="N10" s="14">
        <v>77105208</v>
      </c>
      <c r="O10" s="14">
        <v>42561930</v>
      </c>
      <c r="P10" s="14">
        <v>13658504</v>
      </c>
      <c r="Q10" s="14">
        <v>106</v>
      </c>
      <c r="R10" s="14">
        <v>96.6</v>
      </c>
      <c r="S10" s="14">
        <v>117.1</v>
      </c>
    </row>
    <row r="11" spans="1:19" ht="15.6">
      <c r="A11" s="10" t="s">
        <v>129</v>
      </c>
      <c r="B11" s="11" t="s">
        <v>18</v>
      </c>
      <c r="C11" s="10" t="s">
        <v>19</v>
      </c>
      <c r="D11" s="12">
        <v>757</v>
      </c>
      <c r="E11" s="12">
        <v>12791</v>
      </c>
      <c r="F11" s="12">
        <v>95</v>
      </c>
      <c r="G11" s="13">
        <v>13643</v>
      </c>
      <c r="H11" s="14">
        <v>122138</v>
      </c>
      <c r="I11" s="14">
        <v>1615462</v>
      </c>
      <c r="J11" s="14">
        <v>17211</v>
      </c>
      <c r="K11" s="14">
        <v>90906644</v>
      </c>
      <c r="L11" s="14">
        <v>1192139207</v>
      </c>
      <c r="M11" s="14">
        <v>12810149</v>
      </c>
      <c r="N11" s="14">
        <v>114128154</v>
      </c>
      <c r="O11" s="14">
        <v>4794750544</v>
      </c>
      <c r="P11" s="14">
        <v>13851090</v>
      </c>
      <c r="Q11" s="14">
        <v>161.30000000000001</v>
      </c>
      <c r="R11" s="14">
        <v>126.3</v>
      </c>
      <c r="S11" s="14">
        <v>181.2</v>
      </c>
    </row>
    <row r="12" spans="1:19" ht="15.6">
      <c r="A12" s="10" t="s">
        <v>145</v>
      </c>
      <c r="B12" s="11" t="s">
        <v>18</v>
      </c>
      <c r="C12" s="10" t="s">
        <v>19</v>
      </c>
      <c r="D12" s="12">
        <v>6</v>
      </c>
      <c r="E12" s="12">
        <v>1954</v>
      </c>
      <c r="F12" s="12">
        <v>0</v>
      </c>
      <c r="G12" s="13">
        <v>1960</v>
      </c>
      <c r="H12" s="14">
        <v>298</v>
      </c>
      <c r="I12" s="14">
        <v>167765</v>
      </c>
      <c r="J12" s="14">
        <v>0</v>
      </c>
      <c r="K12" s="14">
        <v>221802</v>
      </c>
      <c r="L12" s="14">
        <v>124857675</v>
      </c>
      <c r="M12" s="14">
        <v>0</v>
      </c>
      <c r="N12" s="14">
        <v>1763243</v>
      </c>
      <c r="O12" s="14">
        <v>1239078339</v>
      </c>
      <c r="P12" s="14">
        <v>0</v>
      </c>
      <c r="Q12" s="14">
        <v>49.7</v>
      </c>
      <c r="R12" s="14">
        <v>85.9</v>
      </c>
      <c r="S12" s="14">
        <v>0</v>
      </c>
    </row>
    <row r="13" spans="1:19" ht="15.6">
      <c r="A13" s="10" t="s">
        <v>156</v>
      </c>
      <c r="B13" s="11" t="s">
        <v>18</v>
      </c>
      <c r="C13" s="10" t="s">
        <v>19</v>
      </c>
      <c r="D13" s="12">
        <v>10</v>
      </c>
      <c r="E13" s="12">
        <v>2135</v>
      </c>
      <c r="F13" s="12">
        <v>0</v>
      </c>
      <c r="G13" s="13">
        <v>2145</v>
      </c>
      <c r="H13" s="14">
        <v>862</v>
      </c>
      <c r="I13" s="14">
        <v>246985</v>
      </c>
      <c r="J13" s="14">
        <v>0</v>
      </c>
      <c r="K13" s="14">
        <v>594358</v>
      </c>
      <c r="L13" s="14">
        <v>170298767</v>
      </c>
      <c r="M13" s="14">
        <v>0</v>
      </c>
      <c r="N13" s="14">
        <v>29656162</v>
      </c>
      <c r="O13" s="14">
        <v>6144872702</v>
      </c>
      <c r="P13" s="14">
        <v>0</v>
      </c>
      <c r="Q13" s="14">
        <v>86.2</v>
      </c>
      <c r="R13" s="14">
        <v>115.7</v>
      </c>
      <c r="S13" s="14">
        <v>0</v>
      </c>
    </row>
    <row r="14" spans="1:19" ht="15.6">
      <c r="A14" s="10" t="s">
        <v>167</v>
      </c>
      <c r="B14" s="11" t="s">
        <v>18</v>
      </c>
      <c r="C14" s="10" t="s">
        <v>19</v>
      </c>
      <c r="D14" s="12">
        <v>10</v>
      </c>
      <c r="E14" s="12">
        <v>2851</v>
      </c>
      <c r="F14" s="12">
        <v>2</v>
      </c>
      <c r="G14" s="13">
        <v>2863</v>
      </c>
      <c r="H14" s="14">
        <v>358</v>
      </c>
      <c r="I14" s="14">
        <v>213131</v>
      </c>
      <c r="J14" s="14">
        <v>0</v>
      </c>
      <c r="K14" s="14">
        <v>246845</v>
      </c>
      <c r="L14" s="14">
        <v>146956026</v>
      </c>
      <c r="M14" s="14">
        <v>0</v>
      </c>
      <c r="N14" s="14">
        <v>8222158</v>
      </c>
      <c r="O14" s="14">
        <v>3537241315</v>
      </c>
      <c r="P14" s="14">
        <v>1694752</v>
      </c>
      <c r="Q14" s="14">
        <v>35.799999999999997</v>
      </c>
      <c r="R14" s="14">
        <v>74.8</v>
      </c>
      <c r="S14" s="14">
        <v>0</v>
      </c>
    </row>
    <row r="15" spans="1:19" ht="15.6">
      <c r="A15" s="10" t="s">
        <v>180</v>
      </c>
      <c r="B15" s="11" t="s">
        <v>18</v>
      </c>
      <c r="C15" s="10" t="s">
        <v>19</v>
      </c>
      <c r="D15" s="12">
        <v>8</v>
      </c>
      <c r="E15" s="12">
        <v>2111</v>
      </c>
      <c r="F15" s="12">
        <v>0</v>
      </c>
      <c r="G15" s="13">
        <v>2119</v>
      </c>
      <c r="H15" s="14">
        <v>765</v>
      </c>
      <c r="I15" s="14">
        <v>275524</v>
      </c>
      <c r="J15" s="14">
        <v>0</v>
      </c>
      <c r="K15" s="14">
        <v>527474</v>
      </c>
      <c r="L15" s="14">
        <v>189976617</v>
      </c>
      <c r="M15" s="14">
        <v>0</v>
      </c>
      <c r="N15" s="14">
        <v>7520104</v>
      </c>
      <c r="O15" s="14">
        <v>4559354194</v>
      </c>
      <c r="P15" s="14">
        <v>0</v>
      </c>
      <c r="Q15" s="14">
        <v>95.6</v>
      </c>
      <c r="R15" s="14">
        <v>130.5</v>
      </c>
      <c r="S15" s="14">
        <v>0</v>
      </c>
    </row>
    <row r="16" spans="1:19" ht="15.6">
      <c r="A16" s="10" t="s">
        <v>202</v>
      </c>
      <c r="B16" s="11" t="s">
        <v>50</v>
      </c>
      <c r="C16" s="10" t="s">
        <v>19</v>
      </c>
      <c r="D16" s="12">
        <v>482</v>
      </c>
      <c r="E16" s="12">
        <v>6982</v>
      </c>
      <c r="F16" s="12">
        <v>14</v>
      </c>
      <c r="G16" s="13">
        <v>7478</v>
      </c>
      <c r="H16" s="14">
        <v>90015</v>
      </c>
      <c r="I16" s="14">
        <v>988390</v>
      </c>
      <c r="J16" s="14">
        <v>5521</v>
      </c>
      <c r="K16" s="14">
        <v>76454373</v>
      </c>
      <c r="L16" s="14">
        <v>835103499</v>
      </c>
      <c r="M16" s="14">
        <v>4615268</v>
      </c>
      <c r="N16" s="14">
        <v>55807013</v>
      </c>
      <c r="O16" s="14">
        <v>544814973</v>
      </c>
      <c r="P16" s="14">
        <v>4508639</v>
      </c>
      <c r="Q16" s="14">
        <v>186.8</v>
      </c>
      <c r="R16" s="14">
        <v>141.6</v>
      </c>
      <c r="S16" s="14">
        <v>394.4</v>
      </c>
    </row>
    <row r="17" spans="1:19" ht="15.6">
      <c r="A17" s="10" t="s">
        <v>218</v>
      </c>
      <c r="B17" s="11" t="s">
        <v>18</v>
      </c>
      <c r="C17" s="10" t="s">
        <v>19</v>
      </c>
      <c r="D17" s="12">
        <v>4290</v>
      </c>
      <c r="E17" s="12">
        <v>50682</v>
      </c>
      <c r="F17" s="12">
        <v>2341</v>
      </c>
      <c r="G17" s="13">
        <v>57313</v>
      </c>
      <c r="H17" s="14">
        <v>606847</v>
      </c>
      <c r="I17" s="14">
        <v>5764497</v>
      </c>
      <c r="J17" s="14">
        <v>428648</v>
      </c>
      <c r="K17" s="14">
        <v>434149980</v>
      </c>
      <c r="L17" s="14">
        <v>4093646786</v>
      </c>
      <c r="M17" s="14">
        <v>301462232</v>
      </c>
      <c r="N17" s="14">
        <v>1331078642</v>
      </c>
      <c r="O17" s="14">
        <v>34371224990</v>
      </c>
      <c r="P17" s="14">
        <v>523686973</v>
      </c>
      <c r="Q17" s="14">
        <v>141.5</v>
      </c>
      <c r="R17" s="14">
        <v>113.7</v>
      </c>
      <c r="S17" s="14">
        <v>183.1</v>
      </c>
    </row>
    <row r="18" spans="1:19" ht="15.6">
      <c r="A18" s="10" t="s">
        <v>234</v>
      </c>
      <c r="B18" s="11" t="s">
        <v>18</v>
      </c>
      <c r="C18" s="10" t="s">
        <v>19</v>
      </c>
      <c r="D18" s="12">
        <v>1</v>
      </c>
      <c r="E18" s="12">
        <v>1247</v>
      </c>
      <c r="F18" s="12">
        <v>0</v>
      </c>
      <c r="G18" s="13">
        <v>1248</v>
      </c>
      <c r="H18" s="14">
        <v>46</v>
      </c>
      <c r="I18" s="14">
        <v>80742</v>
      </c>
      <c r="J18" s="14">
        <v>0</v>
      </c>
      <c r="K18" s="14">
        <v>34238</v>
      </c>
      <c r="L18" s="14">
        <v>57747712</v>
      </c>
      <c r="M18" s="14">
        <v>0</v>
      </c>
      <c r="N18" s="14">
        <v>1007103</v>
      </c>
      <c r="O18" s="14">
        <v>860511971</v>
      </c>
      <c r="P18" s="14">
        <v>0</v>
      </c>
      <c r="Q18" s="14">
        <v>46</v>
      </c>
      <c r="R18" s="14">
        <v>64.7</v>
      </c>
      <c r="S18" s="14">
        <v>0</v>
      </c>
    </row>
    <row r="19" spans="1:19" ht="15.6">
      <c r="A19" s="10" t="s">
        <v>245</v>
      </c>
      <c r="B19" s="11" t="s">
        <v>18</v>
      </c>
      <c r="C19" s="10" t="s">
        <v>19</v>
      </c>
      <c r="D19" s="12">
        <v>3</v>
      </c>
      <c r="E19" s="12">
        <v>1718</v>
      </c>
      <c r="F19" s="12">
        <v>0</v>
      </c>
      <c r="G19" s="13">
        <v>1721</v>
      </c>
      <c r="H19" s="14">
        <v>292</v>
      </c>
      <c r="I19" s="14">
        <v>139312</v>
      </c>
      <c r="J19" s="14">
        <v>0</v>
      </c>
      <c r="K19" s="14">
        <v>217335</v>
      </c>
      <c r="L19" s="14">
        <v>103689970</v>
      </c>
      <c r="M19" s="14">
        <v>0</v>
      </c>
      <c r="N19" s="14">
        <v>679587</v>
      </c>
      <c r="O19" s="14">
        <v>1132154834</v>
      </c>
      <c r="P19" s="14">
        <v>0</v>
      </c>
      <c r="Q19" s="14">
        <v>97.3</v>
      </c>
      <c r="R19" s="14">
        <v>81.099999999999994</v>
      </c>
      <c r="S19" s="14">
        <v>0</v>
      </c>
    </row>
    <row r="20" spans="1:19" ht="15.6">
      <c r="A20" s="10" t="s">
        <v>256</v>
      </c>
      <c r="B20" s="11" t="s">
        <v>50</v>
      </c>
      <c r="C20" s="10" t="s">
        <v>19</v>
      </c>
      <c r="D20" s="12">
        <v>46</v>
      </c>
      <c r="E20" s="12">
        <v>1987</v>
      </c>
      <c r="F20" s="12">
        <v>9</v>
      </c>
      <c r="G20" s="13">
        <v>2042</v>
      </c>
      <c r="H20" s="14">
        <v>14913</v>
      </c>
      <c r="I20" s="14">
        <v>466062</v>
      </c>
      <c r="J20" s="14">
        <v>2341</v>
      </c>
      <c r="K20" s="14">
        <v>12451229</v>
      </c>
      <c r="L20" s="14">
        <v>396460929</v>
      </c>
      <c r="M20" s="14">
        <v>1945337</v>
      </c>
      <c r="N20" s="14">
        <v>8984199</v>
      </c>
      <c r="O20" s="14">
        <v>264820929</v>
      </c>
      <c r="P20" s="14">
        <v>1765481</v>
      </c>
      <c r="Q20" s="14">
        <v>324.2</v>
      </c>
      <c r="R20" s="14">
        <v>234.6</v>
      </c>
      <c r="S20" s="14">
        <v>260.10000000000002</v>
      </c>
    </row>
    <row r="21" spans="1:19" ht="15.6">
      <c r="A21" s="10" t="s">
        <v>272</v>
      </c>
      <c r="B21" s="11" t="s">
        <v>191</v>
      </c>
      <c r="C21" s="10" t="s">
        <v>19</v>
      </c>
      <c r="D21" s="12">
        <v>355</v>
      </c>
      <c r="E21" s="12">
        <v>742</v>
      </c>
      <c r="F21" s="12">
        <v>2</v>
      </c>
      <c r="G21" s="13">
        <v>1099</v>
      </c>
      <c r="H21" s="14">
        <v>50978</v>
      </c>
      <c r="I21" s="14">
        <v>84772</v>
      </c>
      <c r="J21" s="14">
        <v>192</v>
      </c>
      <c r="K21" s="14">
        <v>41769899</v>
      </c>
      <c r="L21" s="14">
        <v>69569834</v>
      </c>
      <c r="M21" s="14">
        <v>157569</v>
      </c>
      <c r="N21" s="14">
        <v>31586051</v>
      </c>
      <c r="O21" s="14">
        <v>39720545</v>
      </c>
      <c r="P21" s="14">
        <v>133933</v>
      </c>
      <c r="Q21" s="14">
        <v>143.6</v>
      </c>
      <c r="R21" s="14">
        <v>114.2</v>
      </c>
      <c r="S21" s="14">
        <v>96</v>
      </c>
    </row>
    <row r="22" spans="1:19" ht="15.6">
      <c r="A22" s="10" t="s">
        <v>288</v>
      </c>
      <c r="B22" s="11" t="s">
        <v>18</v>
      </c>
      <c r="C22" s="10" t="s">
        <v>19</v>
      </c>
      <c r="D22" s="12">
        <v>7</v>
      </c>
      <c r="E22" s="12">
        <v>804</v>
      </c>
      <c r="F22" s="12">
        <v>0</v>
      </c>
      <c r="G22" s="13">
        <v>811</v>
      </c>
      <c r="H22" s="14">
        <v>1211</v>
      </c>
      <c r="I22" s="14">
        <v>126604</v>
      </c>
      <c r="J22" s="14">
        <v>0</v>
      </c>
      <c r="K22" s="14">
        <v>834995</v>
      </c>
      <c r="L22" s="14">
        <v>87294634</v>
      </c>
      <c r="M22" s="14">
        <v>0</v>
      </c>
      <c r="N22" s="14">
        <v>33148712</v>
      </c>
      <c r="O22" s="14">
        <v>2718526300</v>
      </c>
      <c r="P22" s="14">
        <v>0</v>
      </c>
      <c r="Q22" s="14">
        <v>173</v>
      </c>
      <c r="R22" s="14">
        <v>157.5</v>
      </c>
      <c r="S22" s="14">
        <v>0</v>
      </c>
    </row>
    <row r="23" spans="1:19" ht="15.6">
      <c r="A23" s="10" t="s">
        <v>299</v>
      </c>
      <c r="B23" s="11" t="s">
        <v>18</v>
      </c>
      <c r="C23" s="10" t="s">
        <v>19</v>
      </c>
      <c r="D23" s="12">
        <v>62</v>
      </c>
      <c r="E23" s="12">
        <v>6442</v>
      </c>
      <c r="F23" s="12">
        <v>3</v>
      </c>
      <c r="G23" s="13">
        <v>6507</v>
      </c>
      <c r="H23" s="14">
        <v>4739</v>
      </c>
      <c r="I23" s="14">
        <v>597489</v>
      </c>
      <c r="J23" s="14">
        <v>189</v>
      </c>
      <c r="K23" s="14">
        <v>3456890</v>
      </c>
      <c r="L23" s="14">
        <v>425156358</v>
      </c>
      <c r="M23" s="14">
        <v>140673</v>
      </c>
      <c r="N23" s="14">
        <v>5800699</v>
      </c>
      <c r="O23" s="14">
        <v>2177579965</v>
      </c>
      <c r="P23" s="14">
        <v>4460498</v>
      </c>
      <c r="Q23" s="14">
        <v>76.400000000000006</v>
      </c>
      <c r="R23" s="14">
        <v>92.7</v>
      </c>
      <c r="S23" s="14">
        <v>63</v>
      </c>
    </row>
    <row r="24" spans="1:19" ht="16.2" customHeight="1" thickBot="1">
      <c r="A24" s="10" t="s">
        <v>326</v>
      </c>
      <c r="B24" s="11" t="s">
        <v>18</v>
      </c>
      <c r="C24" s="10" t="s">
        <v>19</v>
      </c>
      <c r="D24" s="12">
        <v>17</v>
      </c>
      <c r="E24" s="12">
        <v>2783</v>
      </c>
      <c r="F24" s="12">
        <v>3</v>
      </c>
      <c r="G24" s="13">
        <v>2803</v>
      </c>
      <c r="H24" s="14">
        <v>4105</v>
      </c>
      <c r="I24" s="14">
        <v>306451</v>
      </c>
      <c r="J24" s="14">
        <v>463</v>
      </c>
      <c r="K24" s="14">
        <v>2830438</v>
      </c>
      <c r="L24" s="14">
        <v>211298404</v>
      </c>
      <c r="M24" s="14">
        <v>319243</v>
      </c>
      <c r="N24" s="14">
        <v>3927819</v>
      </c>
      <c r="O24" s="14">
        <v>1176576696</v>
      </c>
      <c r="P24" s="14">
        <v>4710878</v>
      </c>
      <c r="Q24" s="14">
        <v>241.5</v>
      </c>
      <c r="R24" s="14">
        <v>110.1</v>
      </c>
      <c r="S24" s="14">
        <v>154.30000000000001</v>
      </c>
    </row>
    <row r="25" spans="1:19" ht="16.2" customHeight="1" thickBot="1">
      <c r="A25" s="15" t="s">
        <v>366</v>
      </c>
      <c r="B25" s="16"/>
      <c r="C25" s="16"/>
      <c r="D25" s="17">
        <v>7739</v>
      </c>
      <c r="E25" s="17">
        <v>108807</v>
      </c>
      <c r="F25" s="17">
        <v>2647</v>
      </c>
      <c r="G25" s="17">
        <v>119193</v>
      </c>
      <c r="H25" s="17">
        <v>1072981</v>
      </c>
      <c r="I25" s="17">
        <v>12420208</v>
      </c>
      <c r="J25" s="17">
        <v>476213</v>
      </c>
      <c r="K25" s="17">
        <v>804203884</v>
      </c>
      <c r="L25" s="17">
        <v>9069917204</v>
      </c>
      <c r="M25" s="17">
        <v>338581924</v>
      </c>
      <c r="N25" s="17">
        <v>1769156784</v>
      </c>
      <c r="O25" s="17">
        <v>72196200577</v>
      </c>
      <c r="P25" s="17">
        <v>573320408</v>
      </c>
      <c r="Q25" s="17">
        <v>2402.9</v>
      </c>
      <c r="R25" s="17">
        <v>2527.1999999999998</v>
      </c>
      <c r="S25" s="17">
        <v>1710.9</v>
      </c>
    </row>
    <row r="26" spans="1:19">
      <c r="D26" s="24">
        <f>+SUM(D3:D24)</f>
        <v>7739</v>
      </c>
      <c r="E26" s="24">
        <f t="shared" ref="E26:S26" si="0">+SUM(E3:E24)</f>
        <v>108807</v>
      </c>
      <c r="F26" s="24">
        <f t="shared" si="0"/>
        <v>2647</v>
      </c>
      <c r="G26" s="24">
        <f t="shared" si="0"/>
        <v>119193</v>
      </c>
      <c r="H26" s="24">
        <f t="shared" si="0"/>
        <v>1072981</v>
      </c>
      <c r="I26" s="24">
        <f t="shared" si="0"/>
        <v>12420208</v>
      </c>
      <c r="J26" s="24">
        <f t="shared" si="0"/>
        <v>476213</v>
      </c>
      <c r="K26" s="24">
        <f t="shared" si="0"/>
        <v>804203884</v>
      </c>
      <c r="L26" s="24">
        <f t="shared" si="0"/>
        <v>9069917204</v>
      </c>
      <c r="M26" s="24">
        <f t="shared" si="0"/>
        <v>338581924</v>
      </c>
      <c r="N26" s="24">
        <f t="shared" si="0"/>
        <v>1769156784</v>
      </c>
      <c r="O26" s="24">
        <f t="shared" si="0"/>
        <v>72196200577</v>
      </c>
      <c r="P26" s="24">
        <f t="shared" si="0"/>
        <v>573320408</v>
      </c>
      <c r="Q26" s="24">
        <f t="shared" si="0"/>
        <v>2402.9</v>
      </c>
      <c r="R26" s="24">
        <f t="shared" si="0"/>
        <v>2527.1999999999994</v>
      </c>
      <c r="S26" s="24">
        <f t="shared" si="0"/>
        <v>1710.8999999999999</v>
      </c>
    </row>
  </sheetData>
  <mergeCells count="1">
    <mergeCell ref="A1:S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DDE2435297A74CAF63EF7E5C286F56" ma:contentTypeVersion="12" ma:contentTypeDescription="Crear nuevo documento." ma:contentTypeScope="" ma:versionID="f2c881d1c84b1f7ec29b3caad81275bb">
  <xsd:schema xmlns:xsd="http://www.w3.org/2001/XMLSchema" xmlns:xs="http://www.w3.org/2001/XMLSchema" xmlns:p="http://schemas.microsoft.com/office/2006/metadata/properties" xmlns:ns2="57acb73d-76ae-451c-8b54-4db7ac0d4972" xmlns:ns3="ff4715b3-8926-4057-a016-b56648b8fca4" targetNamespace="http://schemas.microsoft.com/office/2006/metadata/properties" ma:root="true" ma:fieldsID="7e6459356fe58b37c70cdc8c8fc3775b" ns2:_="" ns3:_="">
    <xsd:import namespace="57acb73d-76ae-451c-8b54-4db7ac0d4972"/>
    <xsd:import namespace="ff4715b3-8926-4057-a016-b56648b8fc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cb73d-76ae-451c-8b54-4db7ac0d49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715b3-8926-4057-a016-b56648b8fca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e9a24db-ceb3-4b96-84a9-bafbc483ac1a}" ma:internalName="TaxCatchAll" ma:showField="CatchAllData" ma:web="ff4715b3-8926-4057-a016-b56648b8fc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cb73d-76ae-451c-8b54-4db7ac0d4972">
      <Terms xmlns="http://schemas.microsoft.com/office/infopath/2007/PartnerControls"/>
    </lcf76f155ced4ddcb4097134ff3c332f>
    <TaxCatchAll xmlns="ff4715b3-8926-4057-a016-b56648b8fca4" xsi:nil="true"/>
  </documentManagement>
</p:properties>
</file>

<file path=customXml/itemProps1.xml><?xml version="1.0" encoding="utf-8"?>
<ds:datastoreItem xmlns:ds="http://schemas.openxmlformats.org/officeDocument/2006/customXml" ds:itemID="{5AEC46FA-D293-476F-BD1C-C1AFCCDF8C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E2A9C5-B702-4B33-92E7-BA24FF97BB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cb73d-76ae-451c-8b54-4db7ac0d4972"/>
    <ds:schemaRef ds:uri="ff4715b3-8926-4057-a016-b56648b8f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354BCA-1FD7-4504-92AC-C2A69094D5F4}">
  <ds:schemaRefs>
    <ds:schemaRef ds:uri="http://schemas.microsoft.com/office/2006/metadata/properties"/>
    <ds:schemaRef ds:uri="http://schemas.microsoft.com/office/infopath/2007/PartnerControls"/>
    <ds:schemaRef ds:uri="57acb73d-76ae-451c-8b54-4db7ac0d4972"/>
    <ds:schemaRef ds:uri="ff4715b3-8926-4057-a016-b56648b8fc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Your Tab Name Here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Meriño</dc:creator>
  <cp:lastModifiedBy>ING. CIVIL YERY DANILO BORDA</cp:lastModifiedBy>
  <dcterms:created xsi:type="dcterms:W3CDTF">2026-06-19T22:25:03Z</dcterms:created>
  <dcterms:modified xsi:type="dcterms:W3CDTF">2026-07-07T23:18:02Z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0x0101001FDDE2435297A74CAF63EF7E5C286F56</vt:lpwstr>
  </property>
</Properties>
</file>